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6" yWindow="1008" windowWidth="23256" windowHeight="13176" tabRatio="522"/>
  </bookViews>
  <sheets>
    <sheet name="Додаток2 КПК3719150" sheetId="6" r:id="rId1"/>
  </sheets>
  <definedNames>
    <definedName name="_xlnm.Print_Area" localSheetId="0">'Додаток2 КПК3719150'!$A$1:$BY$246</definedName>
  </definedNames>
  <calcPr calcId="145621"/>
</workbook>
</file>

<file path=xl/calcChain.xml><?xml version="1.0" encoding="utf-8"?>
<calcChain xmlns="http://schemas.openxmlformats.org/spreadsheetml/2006/main">
  <c r="BH223" i="6" l="1"/>
  <c r="AT223" i="6"/>
  <c r="AJ223" i="6"/>
  <c r="BG214" i="6"/>
  <c r="AQ214" i="6"/>
  <c r="AZ191" i="6"/>
  <c r="AK191" i="6"/>
  <c r="AZ190" i="6"/>
  <c r="AK190" i="6"/>
  <c r="AZ189" i="6"/>
  <c r="AK189" i="6"/>
  <c r="AZ188" i="6"/>
  <c r="AK188" i="6"/>
  <c r="BO180" i="6"/>
  <c r="AZ180" i="6"/>
  <c r="AK180" i="6"/>
  <c r="BO179" i="6"/>
  <c r="AZ179" i="6"/>
  <c r="AK179" i="6"/>
  <c r="BO178" i="6"/>
  <c r="AZ178" i="6"/>
  <c r="AK178" i="6"/>
  <c r="BO177" i="6"/>
  <c r="AZ177" i="6"/>
  <c r="AK177" i="6"/>
  <c r="BD106" i="6"/>
  <c r="AJ106" i="6"/>
  <c r="BD105" i="6"/>
  <c r="AJ105" i="6"/>
  <c r="BD104" i="6"/>
  <c r="AJ104" i="6"/>
  <c r="BD103" i="6"/>
  <c r="AJ103" i="6"/>
  <c r="BD102" i="6"/>
  <c r="AJ102" i="6"/>
  <c r="BD101" i="6"/>
  <c r="AJ101" i="6"/>
  <c r="BD100" i="6"/>
  <c r="AJ100" i="6"/>
  <c r="BU92" i="6"/>
  <c r="BB92" i="6"/>
  <c r="AI92" i="6"/>
  <c r="BU91" i="6"/>
  <c r="BB91" i="6"/>
  <c r="AI91" i="6"/>
  <c r="BU90" i="6"/>
  <c r="BB90" i="6"/>
  <c r="AI90" i="6"/>
  <c r="BU89" i="6"/>
  <c r="BB89" i="6"/>
  <c r="AI89" i="6"/>
  <c r="BU88" i="6"/>
  <c r="BB88" i="6"/>
  <c r="AI88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<sst xmlns="http://schemas.openxmlformats.org/spreadsheetml/2006/main" count="734" uniqueCount="263">
  <si>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</si>
  <si>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</si>
  <si>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</si>
  <si>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</si>
  <si>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</si>
  <si>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</si>
  <si>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</si>
  <si>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</si>
  <si>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</si>
  <si>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</si>
  <si>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</si>
  <si>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</si>
  <si>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</si>
  <si>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</si>
  <si>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</si>
  <si>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</si>
  <si>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</si>
  <si>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</si>
  <si>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</si>
  <si>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</si>
  <si>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</si>
  <si>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</si>
  <si>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</si>
  <si>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</si>
  <si>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</si>
  <si>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</si>
  <si>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</si>
  <si>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</si>
  <si>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</si>
  <si>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</si>
  <si>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</si>
  <si>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</si>
  <si>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</si>
  <si>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</si>
  <si>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</si>
  <si>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</si>
  <si>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</si>
  <si>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</si>
  <si>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</si>
  <si>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</si>
  <si>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</si>
  <si>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</si>
  <si>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</si>
  <si>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</si>
  <si>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</si>
  <si>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</si>
  <si>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</si>
  <si>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</si>
  <si>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</si>
  <si>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</si>
  <si>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</si>
  <si>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</si>
  <si>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</si>
  <si>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</si>
  <si>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</si>
  <si>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</si>
  <si>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</si>
  <si>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</si>
  <si>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</si>
  <si>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</si>
  <si>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</si>
  <si>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</si>
  <si>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</si>
  <si>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</si>
  <si>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</si>
  <si>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</si>
  <si>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</si>
  <si>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</si>
  <si>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</si>
  <si>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</si>
  <si>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</si>
  <si>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</si>
  <si>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</si>
  <si>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</si>
  <si>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</si>
  <si>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</si>
  <si>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</si>
  <si>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</si>
  <si>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</si>
  <si>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</si>
  <si>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</si>
  <si>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</si>
  <si>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</si>
  <si>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</si>
  <si>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</si>
  <si>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</si>
  <si>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</si>
  <si>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</si>
  <si>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</si>
  <si>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</si>
  <si>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</si>
  <si>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</si>
  <si>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</si>
  <si>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</si>
  <si>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</si>
  <si>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</si>
  <si>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</si>
  <si>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</si>
  <si>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</si>
  <si>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</si>
  <si>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</si>
  <si>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</si>
  <si>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</si>
  <si>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</si>
  <si>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</si>
  <si>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</si>
  <si>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</si>
  <si>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</si>
  <si>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</si>
  <si>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</si>
  <si>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</si>
  <si>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</si>
  <si>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</si>
  <si>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</si>
  <si>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</si>
  <si>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</si>
  <si>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</si>
  <si>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</si>
  <si>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</si>
  <si>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</si>
  <si>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</si>
  <si>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</si>
  <si>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</si>
  <si>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</si>
  <si>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</si>
  <si>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</si>
  <si>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</si>
  <si>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</si>
  <si>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</si>
  <si>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</si>
  <si>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</si>
  <si>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</si>
  <si>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</si>
  <si>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</si>
  <si>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</si>
  <si>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</si>
  <si>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</si>
  <si>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</si>
  <si>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</si>
  <si>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</si>
  <si>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</si>
  <si>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</si>
  <si>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</si>
  <si>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</si>
  <si>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</si>
  <si>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</si>
  <si>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</si>
  <si>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</si>
  <si>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</si>
  <si>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</si>
  <si>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</si>
  <si>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</si>
  <si>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</si>
  <si>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</si>
  <si>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</si>
  <si>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</si>
  <si>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</si>
  <si>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</si>
  <si>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</si>
  <si>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</si>
  <si>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</si>
  <si>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</si>
  <si>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</si>
  <si>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</si>
  <si>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</si>
  <si>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</si>
  <si>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</si>
  <si>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</si>
  <si>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</si>
  <si>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</si>
  <si>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</si>
  <si>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</si>
  <si>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</si>
  <si>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</si>
  <si>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Поточні трансферти органам державного управління інших рівнів</t>
  </si>
  <si>
    <t>КНП Новомосковська ЦРЛІЛ (Перещепинське відділення)</t>
  </si>
  <si>
    <t>Утримання КУ "Новомосковський трудовий архів</t>
  </si>
  <si>
    <t>Утримання КУ ЦПМСД</t>
  </si>
  <si>
    <t>Утримання Новомосковський терцентр</t>
  </si>
  <si>
    <t>Утримання Стадіон КОЛОС</t>
  </si>
  <si>
    <t>Утримання ЦСССДМ</t>
  </si>
  <si>
    <t>Затрат</t>
  </si>
  <si>
    <t xml:space="preserve">formula=RC[-16]+RC[-8]                          </t>
  </si>
  <si>
    <t>Фінансування надання медичних послуг населенню Перещепинської міської територіальної громади</t>
  </si>
  <si>
    <t>грн.</t>
  </si>
  <si>
    <t>розрахунок</t>
  </si>
  <si>
    <t>Фінансування забезпеченя зберігання архівних матеріалів</t>
  </si>
  <si>
    <t>Фінансування утримання Новомосковського районного фізкультурно- спортивного товариства "Колос"</t>
  </si>
  <si>
    <t>Продукту</t>
  </si>
  <si>
    <t>Населення Перещепинської міської територіальної громади, яким надано медичні послуги</t>
  </si>
  <si>
    <t>осіб</t>
  </si>
  <si>
    <t>звітні дані</t>
  </si>
  <si>
    <t>Кількість справ, які зберігаються в архіві</t>
  </si>
  <si>
    <t>шт.</t>
  </si>
  <si>
    <t>Кількість спортивних заходів</t>
  </si>
  <si>
    <t>Ефективності</t>
  </si>
  <si>
    <t>Середня вартість наданих медичних послуг</t>
  </si>
  <si>
    <t>Середня вартість зберігання архівної справи</t>
  </si>
  <si>
    <t>Середня вартість одного спортивного заходу</t>
  </si>
  <si>
    <t>Якості</t>
  </si>
  <si>
    <t>Рівень виконання запланованих видатків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</si>
  <si>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</si>
  <si>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</si>
  <si>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</si>
  <si>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</si>
  <si>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Фін.підтримка охорони здоров'я</t>
  </si>
  <si>
    <t>Рішення міської ради №23-23/УІІІІ від 10.03.2023р.</t>
  </si>
  <si>
    <t>Комплексна програма соціального захисту населення _x000D_
програми  соціального  захисту_x000D_
населення  Перещепинської міської об’єднаної_x000D_
територіальної громади на 2019-2021 роки</t>
  </si>
  <si>
    <t>Рішення сесії Перещепинської місьуої ради №3-16/УІІІ від 25.02.2022</t>
  </si>
  <si>
    <t>Комплексна програма фізкультури та спорту_x000D_
розвитку фізичної культури і спорту на території_x000D_
Перещепинської міської об’єднаної_x000D_
територіальної громади  на 2019 – 2021 роки</t>
  </si>
  <si>
    <t>рішення сесії №8-16/VIIІ від 25.02.2022</t>
  </si>
  <si>
    <t>Надання трансфертів у вигляді інших дотацій з місцевого бюджету іншим бюджетам</t>
  </si>
  <si>
    <t>Інші дотації з місцевого бюджету</t>
  </si>
  <si>
    <t>Бюджетний кодекс України; Закон України "Про місцеве самоврядування в Україні"; Постанова КМУ №1303 від 17.08.1998р.</t>
  </si>
  <si>
    <t>(3)(7)</t>
  </si>
  <si>
    <t>Фінансовий відділ Перещепинської міської ради</t>
  </si>
  <si>
    <t>Керівник установи</t>
  </si>
  <si>
    <t>Керівник фінансової служби</t>
  </si>
  <si>
    <t>ПОЛІШКО І. .</t>
  </si>
  <si>
    <t>КАЛЬЧЕНКО Т. .</t>
  </si>
  <si>
    <t>44025663</t>
  </si>
  <si>
    <t>0455800000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</si>
  <si>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</si>
  <si>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</si>
  <si>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</si>
  <si>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</si>
  <si>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</si>
  <si>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</si>
  <si>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</si>
  <si>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</si>
  <si>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</si>
  <si>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</si>
  <si>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</si>
  <si>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</si>
  <si>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</si>
  <si>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</si>
  <si>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</si>
  <si>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</si>
  <si>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</si>
  <si>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</si>
  <si>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</si>
  <si>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</si>
  <si>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</si>
  <si>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</si>
  <si>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</si>
  <si>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</si>
  <si>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</si>
  <si>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</si>
  <si>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</si>
  <si>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</si>
  <si>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</si>
  <si>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</si>
  <si>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</si>
  <si>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</si>
  <si>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</si>
  <si>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</si>
  <si>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</si>
  <si>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</si>
  <si>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</si>
  <si>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(3)(7)(1)(9)(1)(5)(0)</t>
  </si>
  <si>
    <t>(9)(1)(5)(0)</t>
  </si>
  <si>
    <t>(0)(1)(8)(0)</t>
  </si>
  <si>
    <t>(3)(7)(1)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</si>
</sst>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80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47"/>
  <sheetViews>
    <sheetView tabSelected="1" zoomScaleNormal="100" workbookViewId="0"/>
  </sheetViews>
  <sheetFormatPr defaultRowHeight="13.2" x14ac:dyDescent="0.25"/>
  <cols>
    <col min="1" max="78" width="2.88671875" customWidth="1"/>
    <col min="79" max="79" width="4" hidden="1" customWidth="1"/>
  </cols>
  <sheetData>
    <row r="1" spans="1:79" ht="57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5">
      <c r="A2" s="41" t="s">
        <v>246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3.8" customHeight="1" x14ac:dyDescent="0.25">
      <c r="A4" s="11" t="s">
        <v>159</v>
      </c>
      <c r="B4" s="127" t="s">
        <v>215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214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220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5">
      <c r="BE6" s="14"/>
      <c r="BF6" s="14"/>
      <c r="BG6" s="14"/>
      <c r="BH6" s="14"/>
      <c r="BI6" s="14"/>
      <c r="BJ6" s="14"/>
      <c r="BK6" s="14"/>
      <c r="BL6" s="14"/>
    </row>
    <row r="7" spans="1:79" ht="13.8" customHeight="1" x14ac:dyDescent="0.25">
      <c r="A7" s="11" t="s">
        <v>162</v>
      </c>
      <c r="B7" s="127" t="s">
        <v>215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262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220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5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5">
      <c r="A10" s="11" t="s">
        <v>164</v>
      </c>
      <c r="B10" s="28" t="s">
        <v>259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260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261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212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221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5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5">
      <c r="A13" s="42" t="s">
        <v>247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5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5">
      <c r="A15" s="125" t="s">
        <v>211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3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5">
      <c r="A18" s="125" t="s">
        <v>212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5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5" customHeight="1" x14ac:dyDescent="0.25">
      <c r="A21" s="125" t="s">
        <v>213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5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5">
      <c r="A24" s="58" t="s">
        <v>233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5">
      <c r="A25" s="40" t="s">
        <v>222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5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223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226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234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5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5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5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3.2" customHeight="1" x14ac:dyDescent="0.25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13716315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13716315</v>
      </c>
      <c r="AJ30" s="97"/>
      <c r="AK30" s="97"/>
      <c r="AL30" s="97"/>
      <c r="AM30" s="98"/>
      <c r="AN30" s="96">
        <v>11159431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11159431</v>
      </c>
      <c r="BC30" s="97"/>
      <c r="BD30" s="97"/>
      <c r="BE30" s="97"/>
      <c r="BF30" s="98"/>
      <c r="BG30" s="96">
        <v>11500000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11500000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5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13716315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13716315</v>
      </c>
      <c r="AJ31" s="105"/>
      <c r="AK31" s="105"/>
      <c r="AL31" s="105"/>
      <c r="AM31" s="106"/>
      <c r="AN31" s="104">
        <v>11159431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11159431</v>
      </c>
      <c r="BC31" s="105"/>
      <c r="BD31" s="105"/>
      <c r="BE31" s="105"/>
      <c r="BF31" s="106"/>
      <c r="BG31" s="104">
        <v>11500000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11500000</v>
      </c>
      <c r="BV31" s="105"/>
      <c r="BW31" s="105"/>
      <c r="BX31" s="105"/>
      <c r="BY31" s="106"/>
    </row>
    <row r="33" spans="1:79" ht="14.25" customHeight="1" x14ac:dyDescent="12.75">
      <c r="A33" s="58" t="s">
        <v>248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5">
      <c r="A34" s="53" t="s">
        <v>222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5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244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249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5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5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5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3.2" customHeight="1" x14ac:dyDescent="0.25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11500000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11500000</v>
      </c>
      <c r="AN39" s="97"/>
      <c r="AO39" s="97"/>
      <c r="AP39" s="97"/>
      <c r="AQ39" s="98"/>
      <c r="AR39" s="96">
        <v>11500000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11500000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5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11500000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11500000</v>
      </c>
      <c r="AN40" s="105"/>
      <c r="AO40" s="105"/>
      <c r="AP40" s="105"/>
      <c r="AQ40" s="106"/>
      <c r="AR40" s="104">
        <v>11500000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11500000</v>
      </c>
      <c r="BH40" s="103"/>
      <c r="BI40" s="103"/>
      <c r="BJ40" s="103"/>
      <c r="BK40" s="103"/>
    </row>
    <row r="41" spans="1:79" s="4" customFormat="1" ht="12.75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5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5">
      <c r="A44" s="42" t="s">
        <v>235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5">
      <c r="A45" s="40" t="s">
        <v>222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5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223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226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234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5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5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5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26.4" customHeight="1" x14ac:dyDescent="0.25">
      <c r="A50" s="89">
        <v>2620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13716315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13716315</v>
      </c>
      <c r="AJ50" s="97"/>
      <c r="AK50" s="97"/>
      <c r="AL50" s="97"/>
      <c r="AM50" s="98"/>
      <c r="AN50" s="96">
        <v>11159431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11159431</v>
      </c>
      <c r="BC50" s="97"/>
      <c r="BD50" s="97"/>
      <c r="BE50" s="97"/>
      <c r="BF50" s="98"/>
      <c r="BG50" s="96">
        <v>11500000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11500000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5">
      <c r="A51" s="87"/>
      <c r="B51" s="85"/>
      <c r="C51" s="85"/>
      <c r="D51" s="86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13716315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13716315</v>
      </c>
      <c r="AJ51" s="105"/>
      <c r="AK51" s="105"/>
      <c r="AL51" s="105"/>
      <c r="AM51" s="106"/>
      <c r="AN51" s="104">
        <v>11159431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11159431</v>
      </c>
      <c r="BC51" s="105"/>
      <c r="BD51" s="105"/>
      <c r="BE51" s="105"/>
      <c r="BF51" s="106"/>
      <c r="BG51" s="104">
        <v>11500000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11500000</v>
      </c>
      <c r="BV51" s="105"/>
      <c r="BW51" s="105"/>
      <c r="BX51" s="105"/>
      <c r="BY51" s="106"/>
    </row>
    <row r="53" spans="1:79" ht="14.25" customHeight="1" x14ac:dyDescent="0.25">
      <c r="A53" s="42" t="s">
        <v>236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5">
      <c r="A54" s="53" t="s">
        <v>222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 x14ac:dyDescent="0.25">
      <c r="A55" s="67" t="s">
        <v>119</v>
      </c>
      <c r="B55" s="68"/>
      <c r="C55" s="68"/>
      <c r="D55" s="68"/>
      <c r="E55" s="69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223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226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234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 x14ac:dyDescent="0.25">
      <c r="A56" s="70"/>
      <c r="B56" s="71"/>
      <c r="C56" s="71"/>
      <c r="D56" s="71"/>
      <c r="E56" s="72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 x14ac:dyDescent="0.25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5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 x14ac:dyDescent="0.25">
      <c r="A59" s="87"/>
      <c r="B59" s="85"/>
      <c r="C59" s="85"/>
      <c r="D59" s="85"/>
      <c r="E59" s="86"/>
      <c r="F59" s="87" t="s">
        <v>147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5">
      <c r="A61" s="42" t="s">
        <v>250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5">
      <c r="A62" s="53" t="s">
        <v>222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 x14ac:dyDescent="0.25">
      <c r="A63" s="67" t="s">
        <v>118</v>
      </c>
      <c r="B63" s="68"/>
      <c r="C63" s="68"/>
      <c r="D63" s="69"/>
      <c r="E63" s="61" t="s">
        <v>19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3"/>
      <c r="X63" s="30" t="s">
        <v>244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249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5">
      <c r="A64" s="70"/>
      <c r="B64" s="71"/>
      <c r="C64" s="71"/>
      <c r="D64" s="72"/>
      <c r="E64" s="64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6"/>
      <c r="X64" s="61" t="s">
        <v>4</v>
      </c>
      <c r="Y64" s="62"/>
      <c r="Z64" s="62"/>
      <c r="AA64" s="62"/>
      <c r="AB64" s="63"/>
      <c r="AC64" s="61" t="s">
        <v>3</v>
      </c>
      <c r="AD64" s="62"/>
      <c r="AE64" s="62"/>
      <c r="AF64" s="62"/>
      <c r="AG64" s="63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 x14ac:dyDescent="0.25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 x14ac:dyDescent="0.25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80" t="s">
        <v>60</v>
      </c>
      <c r="Y66" s="81"/>
      <c r="Z66" s="81"/>
      <c r="AA66" s="81"/>
      <c r="AB66" s="82"/>
      <c r="AC66" s="80" t="s">
        <v>61</v>
      </c>
      <c r="AD66" s="81"/>
      <c r="AE66" s="81"/>
      <c r="AF66" s="81"/>
      <c r="AG66" s="82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99" customFormat="1" ht="26.4" customHeight="1" x14ac:dyDescent="0.25">
      <c r="A67" s="89">
        <v>2620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11500000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11500000</v>
      </c>
      <c r="AN67" s="97"/>
      <c r="AO67" s="97"/>
      <c r="AP67" s="97"/>
      <c r="AQ67" s="98"/>
      <c r="AR67" s="96">
        <v>11500000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11500000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5">
      <c r="A68" s="87"/>
      <c r="B68" s="85"/>
      <c r="C68" s="85"/>
      <c r="D68" s="86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11500000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11500000</v>
      </c>
      <c r="AN68" s="105"/>
      <c r="AO68" s="105"/>
      <c r="AP68" s="105"/>
      <c r="AQ68" s="106"/>
      <c r="AR68" s="104">
        <v>11500000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11500000</v>
      </c>
      <c r="BH68" s="103"/>
      <c r="BI68" s="103"/>
      <c r="BJ68" s="103"/>
      <c r="BK68" s="103"/>
    </row>
    <row r="70" spans="1:79" ht="14.25" customHeight="1" x14ac:dyDescent="0.25">
      <c r="A70" s="42" t="s">
        <v>251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5">
      <c r="A71" s="53" t="s">
        <v>222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5">
      <c r="A72" s="67" t="s">
        <v>119</v>
      </c>
      <c r="B72" s="68"/>
      <c r="C72" s="68"/>
      <c r="D72" s="68"/>
      <c r="E72" s="69"/>
      <c r="F72" s="61" t="s">
        <v>19</v>
      </c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36" t="s">
        <v>244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249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 x14ac:dyDescent="12.75">
      <c r="A73" s="70"/>
      <c r="B73" s="71"/>
      <c r="C73" s="71"/>
      <c r="D73" s="71"/>
      <c r="E73" s="72"/>
      <c r="F73" s="64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 x14ac:dyDescent="0.25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 x14ac:dyDescent="0.25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 x14ac:dyDescent="0.25">
      <c r="A76" s="87"/>
      <c r="B76" s="85"/>
      <c r="C76" s="85"/>
      <c r="D76" s="85"/>
      <c r="E76" s="86"/>
      <c r="F76" s="87" t="s">
        <v>147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6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5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 x14ac:dyDescent="0.25">
      <c r="A80" s="42" t="s">
        <v>237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5">
      <c r="A81" s="53" t="s">
        <v>222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 x14ac:dyDescent="0.25">
      <c r="A82" s="61" t="s">
        <v>6</v>
      </c>
      <c r="B82" s="62"/>
      <c r="C82" s="62"/>
      <c r="D82" s="61" t="s">
        <v>121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3"/>
      <c r="U82" s="30" t="s">
        <v>223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226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234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12.75">
      <c r="A83" s="64"/>
      <c r="B83" s="65"/>
      <c r="C83" s="65"/>
      <c r="D83" s="64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6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 x14ac:dyDescent="0.25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 x14ac:dyDescent="0.25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99" customFormat="1" ht="26.4" customHeight="1" x14ac:dyDescent="0.25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9520330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9520330</v>
      </c>
      <c r="AJ86" s="97"/>
      <c r="AK86" s="97"/>
      <c r="AL86" s="97"/>
      <c r="AM86" s="98"/>
      <c r="AN86" s="96">
        <v>7756004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7756004</v>
      </c>
      <c r="BC86" s="97"/>
      <c r="BD86" s="97"/>
      <c r="BE86" s="97"/>
      <c r="BF86" s="98"/>
      <c r="BG86" s="96">
        <v>7950000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7950000</v>
      </c>
      <c r="BV86" s="97"/>
      <c r="BW86" s="97"/>
      <c r="BX86" s="97"/>
      <c r="BY86" s="98"/>
      <c r="CA86" s="99" t="s">
        <v>34</v>
      </c>
    </row>
    <row r="87" spans="1:79" s="99" customFormat="1" ht="13.2" customHeight="1" x14ac:dyDescent="0.25">
      <c r="A87" s="89">
        <v>2</v>
      </c>
      <c r="B87" s="90"/>
      <c r="C87" s="90"/>
      <c r="D87" s="92" t="s">
        <v>176</v>
      </c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4"/>
      <c r="U87" s="96">
        <v>121800</v>
      </c>
      <c r="V87" s="97"/>
      <c r="W87" s="97"/>
      <c r="X87" s="97"/>
      <c r="Y87" s="98"/>
      <c r="Z87" s="96">
        <v>0</v>
      </c>
      <c r="AA87" s="97"/>
      <c r="AB87" s="97"/>
      <c r="AC87" s="97"/>
      <c r="AD87" s="98"/>
      <c r="AE87" s="96">
        <v>0</v>
      </c>
      <c r="AF87" s="97"/>
      <c r="AG87" s="97"/>
      <c r="AH87" s="98"/>
      <c r="AI87" s="96">
        <f>IF(ISNUMBER(U87),U87,0)+IF(ISNUMBER(Z87),Z87,0)</f>
        <v>121800</v>
      </c>
      <c r="AJ87" s="97"/>
      <c r="AK87" s="97"/>
      <c r="AL87" s="97"/>
      <c r="AM87" s="98"/>
      <c r="AN87" s="96">
        <v>143321</v>
      </c>
      <c r="AO87" s="97"/>
      <c r="AP87" s="97"/>
      <c r="AQ87" s="97"/>
      <c r="AR87" s="98"/>
      <c r="AS87" s="96">
        <v>0</v>
      </c>
      <c r="AT87" s="97"/>
      <c r="AU87" s="97"/>
      <c r="AV87" s="97"/>
      <c r="AW87" s="98"/>
      <c r="AX87" s="96">
        <v>0</v>
      </c>
      <c r="AY87" s="97"/>
      <c r="AZ87" s="97"/>
      <c r="BA87" s="98"/>
      <c r="BB87" s="96">
        <f>IF(ISNUMBER(AN87),AN87,0)+IF(ISNUMBER(AS87),AS87,0)</f>
        <v>143321</v>
      </c>
      <c r="BC87" s="97"/>
      <c r="BD87" s="97"/>
      <c r="BE87" s="97"/>
      <c r="BF87" s="98"/>
      <c r="BG87" s="96">
        <v>150000</v>
      </c>
      <c r="BH87" s="97"/>
      <c r="BI87" s="97"/>
      <c r="BJ87" s="97"/>
      <c r="BK87" s="98"/>
      <c r="BL87" s="96">
        <v>0</v>
      </c>
      <c r="BM87" s="97"/>
      <c r="BN87" s="97"/>
      <c r="BO87" s="97"/>
      <c r="BP87" s="98"/>
      <c r="BQ87" s="96">
        <v>0</v>
      </c>
      <c r="BR87" s="97"/>
      <c r="BS87" s="97"/>
      <c r="BT87" s="98"/>
      <c r="BU87" s="96">
        <f>IF(ISNUMBER(BG87),BG87,0)+IF(ISNUMBER(BL87),BL87,0)</f>
        <v>150000</v>
      </c>
      <c r="BV87" s="97"/>
      <c r="BW87" s="97"/>
      <c r="BX87" s="97"/>
      <c r="BY87" s="98"/>
    </row>
    <row r="88" spans="1:79" s="99" customFormat="1" ht="13.2" customHeight="1" x14ac:dyDescent="0.25">
      <c r="A88" s="89">
        <v>3</v>
      </c>
      <c r="B88" s="90"/>
      <c r="C88" s="90"/>
      <c r="D88" s="92" t="s">
        <v>177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6">
        <v>3894185</v>
      </c>
      <c r="V88" s="97"/>
      <c r="W88" s="97"/>
      <c r="X88" s="97"/>
      <c r="Y88" s="98"/>
      <c r="Z88" s="96">
        <v>0</v>
      </c>
      <c r="AA88" s="97"/>
      <c r="AB88" s="97"/>
      <c r="AC88" s="97"/>
      <c r="AD88" s="98"/>
      <c r="AE88" s="96">
        <v>0</v>
      </c>
      <c r="AF88" s="97"/>
      <c r="AG88" s="97"/>
      <c r="AH88" s="98"/>
      <c r="AI88" s="96">
        <f>IF(ISNUMBER(U88),U88,0)+IF(ISNUMBER(Z88),Z88,0)</f>
        <v>3894185</v>
      </c>
      <c r="AJ88" s="97"/>
      <c r="AK88" s="97"/>
      <c r="AL88" s="97"/>
      <c r="AM88" s="98"/>
      <c r="AN88" s="96">
        <v>3160106</v>
      </c>
      <c r="AO88" s="97"/>
      <c r="AP88" s="97"/>
      <c r="AQ88" s="97"/>
      <c r="AR88" s="98"/>
      <c r="AS88" s="96">
        <v>0</v>
      </c>
      <c r="AT88" s="97"/>
      <c r="AU88" s="97"/>
      <c r="AV88" s="97"/>
      <c r="AW88" s="98"/>
      <c r="AX88" s="96">
        <v>0</v>
      </c>
      <c r="AY88" s="97"/>
      <c r="AZ88" s="97"/>
      <c r="BA88" s="98"/>
      <c r="BB88" s="96">
        <f>IF(ISNUMBER(AN88),AN88,0)+IF(ISNUMBER(AS88),AS88,0)</f>
        <v>3160106</v>
      </c>
      <c r="BC88" s="97"/>
      <c r="BD88" s="97"/>
      <c r="BE88" s="97"/>
      <c r="BF88" s="98"/>
      <c r="BG88" s="96">
        <v>3200000</v>
      </c>
      <c r="BH88" s="97"/>
      <c r="BI88" s="97"/>
      <c r="BJ88" s="97"/>
      <c r="BK88" s="98"/>
      <c r="BL88" s="96">
        <v>0</v>
      </c>
      <c r="BM88" s="97"/>
      <c r="BN88" s="97"/>
      <c r="BO88" s="97"/>
      <c r="BP88" s="98"/>
      <c r="BQ88" s="96">
        <v>0</v>
      </c>
      <c r="BR88" s="97"/>
      <c r="BS88" s="97"/>
      <c r="BT88" s="98"/>
      <c r="BU88" s="96">
        <f>IF(ISNUMBER(BG88),BG88,0)+IF(ISNUMBER(BL88),BL88,0)</f>
        <v>3200000</v>
      </c>
      <c r="BV88" s="97"/>
      <c r="BW88" s="97"/>
      <c r="BX88" s="97"/>
      <c r="BY88" s="98"/>
    </row>
    <row r="89" spans="1:79" s="99" customFormat="1" ht="13.2" customHeight="1" x14ac:dyDescent="0.25">
      <c r="A89" s="89">
        <v>4</v>
      </c>
      <c r="B89" s="90"/>
      <c r="C89" s="90"/>
      <c r="D89" s="92" t="s">
        <v>178</v>
      </c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4"/>
      <c r="U89" s="96">
        <v>0</v>
      </c>
      <c r="V89" s="97"/>
      <c r="W89" s="97"/>
      <c r="X89" s="97"/>
      <c r="Y89" s="98"/>
      <c r="Z89" s="96">
        <v>0</v>
      </c>
      <c r="AA89" s="97"/>
      <c r="AB89" s="97"/>
      <c r="AC89" s="97"/>
      <c r="AD89" s="98"/>
      <c r="AE89" s="96">
        <v>0</v>
      </c>
      <c r="AF89" s="97"/>
      <c r="AG89" s="97"/>
      <c r="AH89" s="98"/>
      <c r="AI89" s="96">
        <f>IF(ISNUMBER(U89),U89,0)+IF(ISNUMBER(Z89),Z89,0)</f>
        <v>0</v>
      </c>
      <c r="AJ89" s="97"/>
      <c r="AK89" s="97"/>
      <c r="AL89" s="97"/>
      <c r="AM89" s="98"/>
      <c r="AN89" s="96">
        <v>0</v>
      </c>
      <c r="AO89" s="97"/>
      <c r="AP89" s="97"/>
      <c r="AQ89" s="97"/>
      <c r="AR89" s="98"/>
      <c r="AS89" s="96">
        <v>0</v>
      </c>
      <c r="AT89" s="97"/>
      <c r="AU89" s="97"/>
      <c r="AV89" s="97"/>
      <c r="AW89" s="98"/>
      <c r="AX89" s="96">
        <v>0</v>
      </c>
      <c r="AY89" s="97"/>
      <c r="AZ89" s="97"/>
      <c r="BA89" s="98"/>
      <c r="BB89" s="96">
        <f>IF(ISNUMBER(AN89),AN89,0)+IF(ISNUMBER(AS89),AS89,0)</f>
        <v>0</v>
      </c>
      <c r="BC89" s="97"/>
      <c r="BD89" s="97"/>
      <c r="BE89" s="97"/>
      <c r="BF89" s="98"/>
      <c r="BG89" s="96">
        <v>0</v>
      </c>
      <c r="BH89" s="97"/>
      <c r="BI89" s="97"/>
      <c r="BJ89" s="97"/>
      <c r="BK89" s="98"/>
      <c r="BL89" s="96">
        <v>0</v>
      </c>
      <c r="BM89" s="97"/>
      <c r="BN89" s="97"/>
      <c r="BO89" s="97"/>
      <c r="BP89" s="98"/>
      <c r="BQ89" s="96">
        <v>0</v>
      </c>
      <c r="BR89" s="97"/>
      <c r="BS89" s="97"/>
      <c r="BT89" s="98"/>
      <c r="BU89" s="96">
        <f>IF(ISNUMBER(BG89),BG89,0)+IF(ISNUMBER(BL89),BL89,0)</f>
        <v>0</v>
      </c>
      <c r="BV89" s="97"/>
      <c r="BW89" s="97"/>
      <c r="BX89" s="97"/>
      <c r="BY89" s="98"/>
    </row>
    <row r="90" spans="1:79" s="99" customFormat="1" ht="13.2" customHeight="1" x14ac:dyDescent="0.25">
      <c r="A90" s="89">
        <v>5</v>
      </c>
      <c r="B90" s="90"/>
      <c r="C90" s="90"/>
      <c r="D90" s="92" t="s">
        <v>179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4"/>
      <c r="U90" s="96">
        <v>180000</v>
      </c>
      <c r="V90" s="97"/>
      <c r="W90" s="97"/>
      <c r="X90" s="97"/>
      <c r="Y90" s="98"/>
      <c r="Z90" s="96">
        <v>0</v>
      </c>
      <c r="AA90" s="97"/>
      <c r="AB90" s="97"/>
      <c r="AC90" s="97"/>
      <c r="AD90" s="98"/>
      <c r="AE90" s="96">
        <v>0</v>
      </c>
      <c r="AF90" s="97"/>
      <c r="AG90" s="97"/>
      <c r="AH90" s="98"/>
      <c r="AI90" s="96">
        <f>IF(ISNUMBER(U90),U90,0)+IF(ISNUMBER(Z90),Z90,0)</f>
        <v>180000</v>
      </c>
      <c r="AJ90" s="97"/>
      <c r="AK90" s="97"/>
      <c r="AL90" s="97"/>
      <c r="AM90" s="98"/>
      <c r="AN90" s="96">
        <v>100000</v>
      </c>
      <c r="AO90" s="97"/>
      <c r="AP90" s="97"/>
      <c r="AQ90" s="97"/>
      <c r="AR90" s="98"/>
      <c r="AS90" s="96">
        <v>0</v>
      </c>
      <c r="AT90" s="97"/>
      <c r="AU90" s="97"/>
      <c r="AV90" s="97"/>
      <c r="AW90" s="98"/>
      <c r="AX90" s="96">
        <v>0</v>
      </c>
      <c r="AY90" s="97"/>
      <c r="AZ90" s="97"/>
      <c r="BA90" s="98"/>
      <c r="BB90" s="96">
        <f>IF(ISNUMBER(AN90),AN90,0)+IF(ISNUMBER(AS90),AS90,0)</f>
        <v>100000</v>
      </c>
      <c r="BC90" s="97"/>
      <c r="BD90" s="97"/>
      <c r="BE90" s="97"/>
      <c r="BF90" s="98"/>
      <c r="BG90" s="96">
        <v>200000</v>
      </c>
      <c r="BH90" s="97"/>
      <c r="BI90" s="97"/>
      <c r="BJ90" s="97"/>
      <c r="BK90" s="98"/>
      <c r="BL90" s="96">
        <v>0</v>
      </c>
      <c r="BM90" s="97"/>
      <c r="BN90" s="97"/>
      <c r="BO90" s="97"/>
      <c r="BP90" s="98"/>
      <c r="BQ90" s="96">
        <v>0</v>
      </c>
      <c r="BR90" s="97"/>
      <c r="BS90" s="97"/>
      <c r="BT90" s="98"/>
      <c r="BU90" s="96">
        <f>IF(ISNUMBER(BG90),BG90,0)+IF(ISNUMBER(BL90),BL90,0)</f>
        <v>200000</v>
      </c>
      <c r="BV90" s="97"/>
      <c r="BW90" s="97"/>
      <c r="BX90" s="97"/>
      <c r="BY90" s="98"/>
    </row>
    <row r="91" spans="1:79" s="99" customFormat="1" ht="13.2" customHeight="1" x14ac:dyDescent="0.25">
      <c r="A91" s="89">
        <v>6</v>
      </c>
      <c r="B91" s="90"/>
      <c r="C91" s="90"/>
      <c r="D91" s="92" t="s">
        <v>180</v>
      </c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4"/>
      <c r="U91" s="96">
        <v>0</v>
      </c>
      <c r="V91" s="97"/>
      <c r="W91" s="97"/>
      <c r="X91" s="97"/>
      <c r="Y91" s="98"/>
      <c r="Z91" s="96">
        <v>0</v>
      </c>
      <c r="AA91" s="97"/>
      <c r="AB91" s="97"/>
      <c r="AC91" s="97"/>
      <c r="AD91" s="98"/>
      <c r="AE91" s="96">
        <v>0</v>
      </c>
      <c r="AF91" s="97"/>
      <c r="AG91" s="97"/>
      <c r="AH91" s="98"/>
      <c r="AI91" s="96">
        <f>IF(ISNUMBER(U91),U91,0)+IF(ISNUMBER(Z91),Z91,0)</f>
        <v>0</v>
      </c>
      <c r="AJ91" s="97"/>
      <c r="AK91" s="97"/>
      <c r="AL91" s="97"/>
      <c r="AM91" s="98"/>
      <c r="AN91" s="96">
        <v>0</v>
      </c>
      <c r="AO91" s="97"/>
      <c r="AP91" s="97"/>
      <c r="AQ91" s="97"/>
      <c r="AR91" s="98"/>
      <c r="AS91" s="96">
        <v>0</v>
      </c>
      <c r="AT91" s="97"/>
      <c r="AU91" s="97"/>
      <c r="AV91" s="97"/>
      <c r="AW91" s="98"/>
      <c r="AX91" s="96">
        <v>0</v>
      </c>
      <c r="AY91" s="97"/>
      <c r="AZ91" s="97"/>
      <c r="BA91" s="98"/>
      <c r="BB91" s="96">
        <f>IF(ISNUMBER(AN91),AN91,0)+IF(ISNUMBER(AS91),AS91,0)</f>
        <v>0</v>
      </c>
      <c r="BC91" s="97"/>
      <c r="BD91" s="97"/>
      <c r="BE91" s="97"/>
      <c r="BF91" s="98"/>
      <c r="BG91" s="96">
        <v>0</v>
      </c>
      <c r="BH91" s="97"/>
      <c r="BI91" s="97"/>
      <c r="BJ91" s="97"/>
      <c r="BK91" s="98"/>
      <c r="BL91" s="96">
        <v>0</v>
      </c>
      <c r="BM91" s="97"/>
      <c r="BN91" s="97"/>
      <c r="BO91" s="97"/>
      <c r="BP91" s="98"/>
      <c r="BQ91" s="96">
        <v>0</v>
      </c>
      <c r="BR91" s="97"/>
      <c r="BS91" s="97"/>
      <c r="BT91" s="98"/>
      <c r="BU91" s="96">
        <f>IF(ISNUMBER(BG91),BG91,0)+IF(ISNUMBER(BL91),BL91,0)</f>
        <v>0</v>
      </c>
      <c r="BV91" s="97"/>
      <c r="BW91" s="97"/>
      <c r="BX91" s="97"/>
      <c r="BY91" s="98"/>
    </row>
    <row r="92" spans="1:79" s="6" customFormat="1" ht="12.75" customHeight="1" x14ac:dyDescent="0.25">
      <c r="A92" s="87"/>
      <c r="B92" s="85"/>
      <c r="C92" s="85"/>
      <c r="D92" s="100" t="s">
        <v>147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2"/>
      <c r="U92" s="104">
        <v>13716315</v>
      </c>
      <c r="V92" s="105"/>
      <c r="W92" s="105"/>
      <c r="X92" s="105"/>
      <c r="Y92" s="106"/>
      <c r="Z92" s="104">
        <v>0</v>
      </c>
      <c r="AA92" s="105"/>
      <c r="AB92" s="105"/>
      <c r="AC92" s="105"/>
      <c r="AD92" s="106"/>
      <c r="AE92" s="104">
        <v>0</v>
      </c>
      <c r="AF92" s="105"/>
      <c r="AG92" s="105"/>
      <c r="AH92" s="106"/>
      <c r="AI92" s="104">
        <f>IF(ISNUMBER(U92),U92,0)+IF(ISNUMBER(Z92),Z92,0)</f>
        <v>13716315</v>
      </c>
      <c r="AJ92" s="105"/>
      <c r="AK92" s="105"/>
      <c r="AL92" s="105"/>
      <c r="AM92" s="106"/>
      <c r="AN92" s="104">
        <v>11159431</v>
      </c>
      <c r="AO92" s="105"/>
      <c r="AP92" s="105"/>
      <c r="AQ92" s="105"/>
      <c r="AR92" s="106"/>
      <c r="AS92" s="104">
        <v>0</v>
      </c>
      <c r="AT92" s="105"/>
      <c r="AU92" s="105"/>
      <c r="AV92" s="105"/>
      <c r="AW92" s="106"/>
      <c r="AX92" s="104">
        <v>0</v>
      </c>
      <c r="AY92" s="105"/>
      <c r="AZ92" s="105"/>
      <c r="BA92" s="106"/>
      <c r="BB92" s="104">
        <f>IF(ISNUMBER(AN92),AN92,0)+IF(ISNUMBER(AS92),AS92,0)</f>
        <v>11159431</v>
      </c>
      <c r="BC92" s="105"/>
      <c r="BD92" s="105"/>
      <c r="BE92" s="105"/>
      <c r="BF92" s="106"/>
      <c r="BG92" s="104">
        <v>11500000</v>
      </c>
      <c r="BH92" s="105"/>
      <c r="BI92" s="105"/>
      <c r="BJ92" s="105"/>
      <c r="BK92" s="106"/>
      <c r="BL92" s="104">
        <v>0</v>
      </c>
      <c r="BM92" s="105"/>
      <c r="BN92" s="105"/>
      <c r="BO92" s="105"/>
      <c r="BP92" s="106"/>
      <c r="BQ92" s="104">
        <v>0</v>
      </c>
      <c r="BR92" s="105"/>
      <c r="BS92" s="105"/>
      <c r="BT92" s="106"/>
      <c r="BU92" s="104">
        <f>IF(ISNUMBER(BG92),BG92,0)+IF(ISNUMBER(BL92),BL92,0)</f>
        <v>11500000</v>
      </c>
      <c r="BV92" s="105"/>
      <c r="BW92" s="105"/>
      <c r="BX92" s="105"/>
      <c r="BY92" s="106"/>
    </row>
    <row r="94" spans="1:79" ht="14.25" customHeight="1" x14ac:dyDescent="0.25">
      <c r="A94" s="42" t="s">
        <v>252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</row>
    <row r="95" spans="1:79" ht="15" customHeight="1" x14ac:dyDescent="0.25">
      <c r="A95" s="45" t="s">
        <v>222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</row>
    <row r="96" spans="1:79" ht="23.1" customHeight="1" x14ac:dyDescent="0.25">
      <c r="A96" s="61" t="s">
        <v>6</v>
      </c>
      <c r="B96" s="62"/>
      <c r="C96" s="62"/>
      <c r="D96" s="61" t="s">
        <v>121</v>
      </c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3"/>
      <c r="U96" s="36" t="s">
        <v>244</v>
      </c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 t="s">
        <v>249</v>
      </c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</row>
    <row r="97" spans="1:79" ht="54" customHeight="1" x14ac:dyDescent="0.25">
      <c r="A97" s="64"/>
      <c r="B97" s="65"/>
      <c r="C97" s="65"/>
      <c r="D97" s="64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6"/>
      <c r="U97" s="30" t="s">
        <v>4</v>
      </c>
      <c r="V97" s="31"/>
      <c r="W97" s="31"/>
      <c r="X97" s="31"/>
      <c r="Y97" s="32"/>
      <c r="Z97" s="30" t="s">
        <v>3</v>
      </c>
      <c r="AA97" s="31"/>
      <c r="AB97" s="31"/>
      <c r="AC97" s="31"/>
      <c r="AD97" s="32"/>
      <c r="AE97" s="46" t="s">
        <v>116</v>
      </c>
      <c r="AF97" s="47"/>
      <c r="AG97" s="47"/>
      <c r="AH97" s="47"/>
      <c r="AI97" s="48"/>
      <c r="AJ97" s="30" t="s">
        <v>5</v>
      </c>
      <c r="AK97" s="31"/>
      <c r="AL97" s="31"/>
      <c r="AM97" s="31"/>
      <c r="AN97" s="32"/>
      <c r="AO97" s="30" t="s">
        <v>4</v>
      </c>
      <c r="AP97" s="31"/>
      <c r="AQ97" s="31"/>
      <c r="AR97" s="31"/>
      <c r="AS97" s="32"/>
      <c r="AT97" s="30" t="s">
        <v>3</v>
      </c>
      <c r="AU97" s="31"/>
      <c r="AV97" s="31"/>
      <c r="AW97" s="31"/>
      <c r="AX97" s="32"/>
      <c r="AY97" s="46" t="s">
        <v>116</v>
      </c>
      <c r="AZ97" s="47"/>
      <c r="BA97" s="47"/>
      <c r="BB97" s="47"/>
      <c r="BC97" s="48"/>
      <c r="BD97" s="36" t="s">
        <v>96</v>
      </c>
      <c r="BE97" s="36"/>
      <c r="BF97" s="36"/>
      <c r="BG97" s="36"/>
      <c r="BH97" s="36"/>
    </row>
    <row r="98" spans="1:79" ht="15" customHeight="1" x14ac:dyDescent="0.25">
      <c r="A98" s="30" t="s">
        <v>169</v>
      </c>
      <c r="B98" s="31"/>
      <c r="C98" s="31"/>
      <c r="D98" s="30">
        <v>2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2"/>
      <c r="U98" s="30">
        <v>3</v>
      </c>
      <c r="V98" s="31"/>
      <c r="W98" s="31"/>
      <c r="X98" s="31"/>
      <c r="Y98" s="32"/>
      <c r="Z98" s="30">
        <v>4</v>
      </c>
      <c r="AA98" s="31"/>
      <c r="AB98" s="31"/>
      <c r="AC98" s="31"/>
      <c r="AD98" s="32"/>
      <c r="AE98" s="30">
        <v>5</v>
      </c>
      <c r="AF98" s="31"/>
      <c r="AG98" s="31"/>
      <c r="AH98" s="31"/>
      <c r="AI98" s="32"/>
      <c r="AJ98" s="30">
        <v>6</v>
      </c>
      <c r="AK98" s="31"/>
      <c r="AL98" s="31"/>
      <c r="AM98" s="31"/>
      <c r="AN98" s="32"/>
      <c r="AO98" s="30">
        <v>7</v>
      </c>
      <c r="AP98" s="31"/>
      <c r="AQ98" s="31"/>
      <c r="AR98" s="31"/>
      <c r="AS98" s="32"/>
      <c r="AT98" s="30">
        <v>8</v>
      </c>
      <c r="AU98" s="31"/>
      <c r="AV98" s="31"/>
      <c r="AW98" s="31"/>
      <c r="AX98" s="32"/>
      <c r="AY98" s="30">
        <v>9</v>
      </c>
      <c r="AZ98" s="31"/>
      <c r="BA98" s="31"/>
      <c r="BB98" s="31"/>
      <c r="BC98" s="32"/>
      <c r="BD98" s="30">
        <v>10</v>
      </c>
      <c r="BE98" s="31"/>
      <c r="BF98" s="31"/>
      <c r="BG98" s="31"/>
      <c r="BH98" s="32"/>
    </row>
    <row r="99" spans="1:79" s="1" customFormat="1" ht="12.75" hidden="1" customHeight="1" x14ac:dyDescent="0.25">
      <c r="A99" s="33" t="s">
        <v>69</v>
      </c>
      <c r="B99" s="34"/>
      <c r="C99" s="34"/>
      <c r="D99" s="33" t="s">
        <v>57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5"/>
      <c r="U99" s="33" t="s">
        <v>60</v>
      </c>
      <c r="V99" s="34"/>
      <c r="W99" s="34"/>
      <c r="X99" s="34"/>
      <c r="Y99" s="35"/>
      <c r="Z99" s="33" t="s">
        <v>61</v>
      </c>
      <c r="AA99" s="34"/>
      <c r="AB99" s="34"/>
      <c r="AC99" s="34"/>
      <c r="AD99" s="35"/>
      <c r="AE99" s="33" t="s">
        <v>94</v>
      </c>
      <c r="AF99" s="34"/>
      <c r="AG99" s="34"/>
      <c r="AH99" s="34"/>
      <c r="AI99" s="35"/>
      <c r="AJ99" s="50" t="s">
        <v>171</v>
      </c>
      <c r="AK99" s="51"/>
      <c r="AL99" s="51"/>
      <c r="AM99" s="51"/>
      <c r="AN99" s="52"/>
      <c r="AO99" s="33" t="s">
        <v>62</v>
      </c>
      <c r="AP99" s="34"/>
      <c r="AQ99" s="34"/>
      <c r="AR99" s="34"/>
      <c r="AS99" s="35"/>
      <c r="AT99" s="33" t="s">
        <v>63</v>
      </c>
      <c r="AU99" s="34"/>
      <c r="AV99" s="34"/>
      <c r="AW99" s="34"/>
      <c r="AX99" s="35"/>
      <c r="AY99" s="33" t="s">
        <v>95</v>
      </c>
      <c r="AZ99" s="34"/>
      <c r="BA99" s="34"/>
      <c r="BB99" s="34"/>
      <c r="BC99" s="35"/>
      <c r="BD99" s="44" t="s">
        <v>171</v>
      </c>
      <c r="BE99" s="44"/>
      <c r="BF99" s="44"/>
      <c r="BG99" s="44"/>
      <c r="BH99" s="44"/>
      <c r="CA99" s="1" t="s">
        <v>35</v>
      </c>
    </row>
    <row r="100" spans="1:79" s="99" customFormat="1" ht="26.4" customHeight="1" x14ac:dyDescent="0.25">
      <c r="A100" s="89">
        <v>1</v>
      </c>
      <c r="B100" s="90"/>
      <c r="C100" s="90"/>
      <c r="D100" s="92" t="s">
        <v>175</v>
      </c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4"/>
      <c r="U100" s="96">
        <v>7950000</v>
      </c>
      <c r="V100" s="97"/>
      <c r="W100" s="97"/>
      <c r="X100" s="97"/>
      <c r="Y100" s="98"/>
      <c r="Z100" s="96">
        <v>0</v>
      </c>
      <c r="AA100" s="97"/>
      <c r="AB100" s="97"/>
      <c r="AC100" s="97"/>
      <c r="AD100" s="98"/>
      <c r="AE100" s="95">
        <v>0</v>
      </c>
      <c r="AF100" s="95"/>
      <c r="AG100" s="95"/>
      <c r="AH100" s="95"/>
      <c r="AI100" s="95"/>
      <c r="AJ100" s="110">
        <f>IF(ISNUMBER(U100),U100,0)+IF(ISNUMBER(Z100),Z100,0)</f>
        <v>7950000</v>
      </c>
      <c r="AK100" s="110"/>
      <c r="AL100" s="110"/>
      <c r="AM100" s="110"/>
      <c r="AN100" s="110"/>
      <c r="AO100" s="95">
        <v>7950000</v>
      </c>
      <c r="AP100" s="95"/>
      <c r="AQ100" s="95"/>
      <c r="AR100" s="95"/>
      <c r="AS100" s="95"/>
      <c r="AT100" s="110">
        <v>0</v>
      </c>
      <c r="AU100" s="110"/>
      <c r="AV100" s="110"/>
      <c r="AW100" s="110"/>
      <c r="AX100" s="110"/>
      <c r="AY100" s="95">
        <v>0</v>
      </c>
      <c r="AZ100" s="95"/>
      <c r="BA100" s="95"/>
      <c r="BB100" s="95"/>
      <c r="BC100" s="95"/>
      <c r="BD100" s="110">
        <f>IF(ISNUMBER(AO100),AO100,0)+IF(ISNUMBER(AT100),AT100,0)</f>
        <v>7950000</v>
      </c>
      <c r="BE100" s="110"/>
      <c r="BF100" s="110"/>
      <c r="BG100" s="110"/>
      <c r="BH100" s="110"/>
      <c r="CA100" s="99" t="s">
        <v>36</v>
      </c>
    </row>
    <row r="101" spans="1:79" s="99" customFormat="1" ht="13.2" customHeight="1" x14ac:dyDescent="0.25">
      <c r="A101" s="89">
        <v>2</v>
      </c>
      <c r="B101" s="90"/>
      <c r="C101" s="90"/>
      <c r="D101" s="92" t="s">
        <v>176</v>
      </c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4"/>
      <c r="U101" s="96">
        <v>150000</v>
      </c>
      <c r="V101" s="97"/>
      <c r="W101" s="97"/>
      <c r="X101" s="97"/>
      <c r="Y101" s="98"/>
      <c r="Z101" s="96">
        <v>0</v>
      </c>
      <c r="AA101" s="97"/>
      <c r="AB101" s="97"/>
      <c r="AC101" s="97"/>
      <c r="AD101" s="98"/>
      <c r="AE101" s="95">
        <v>0</v>
      </c>
      <c r="AF101" s="95"/>
      <c r="AG101" s="95"/>
      <c r="AH101" s="95"/>
      <c r="AI101" s="95"/>
      <c r="AJ101" s="110">
        <f>IF(ISNUMBER(U101),U101,0)+IF(ISNUMBER(Z101),Z101,0)</f>
        <v>150000</v>
      </c>
      <c r="AK101" s="110"/>
      <c r="AL101" s="110"/>
      <c r="AM101" s="110"/>
      <c r="AN101" s="110"/>
      <c r="AO101" s="95">
        <v>150000</v>
      </c>
      <c r="AP101" s="95"/>
      <c r="AQ101" s="95"/>
      <c r="AR101" s="95"/>
      <c r="AS101" s="95"/>
      <c r="AT101" s="110">
        <v>0</v>
      </c>
      <c r="AU101" s="110"/>
      <c r="AV101" s="110"/>
      <c r="AW101" s="110"/>
      <c r="AX101" s="110"/>
      <c r="AY101" s="95">
        <v>0</v>
      </c>
      <c r="AZ101" s="95"/>
      <c r="BA101" s="95"/>
      <c r="BB101" s="95"/>
      <c r="BC101" s="95"/>
      <c r="BD101" s="110">
        <f>IF(ISNUMBER(AO101),AO101,0)+IF(ISNUMBER(AT101),AT101,0)</f>
        <v>150000</v>
      </c>
      <c r="BE101" s="110"/>
      <c r="BF101" s="110"/>
      <c r="BG101" s="110"/>
      <c r="BH101" s="110"/>
    </row>
    <row r="102" spans="1:79" s="99" customFormat="1" ht="13.2" customHeight="1" x14ac:dyDescent="0.25">
      <c r="A102" s="89">
        <v>3</v>
      </c>
      <c r="B102" s="90"/>
      <c r="C102" s="90"/>
      <c r="D102" s="92" t="s">
        <v>177</v>
      </c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4"/>
      <c r="U102" s="96">
        <v>3200000</v>
      </c>
      <c r="V102" s="97"/>
      <c r="W102" s="97"/>
      <c r="X102" s="97"/>
      <c r="Y102" s="98"/>
      <c r="Z102" s="96">
        <v>0</v>
      </c>
      <c r="AA102" s="97"/>
      <c r="AB102" s="97"/>
      <c r="AC102" s="97"/>
      <c r="AD102" s="98"/>
      <c r="AE102" s="95">
        <v>0</v>
      </c>
      <c r="AF102" s="95"/>
      <c r="AG102" s="95"/>
      <c r="AH102" s="95"/>
      <c r="AI102" s="95"/>
      <c r="AJ102" s="110">
        <f>IF(ISNUMBER(U102),U102,0)+IF(ISNUMBER(Z102),Z102,0)</f>
        <v>3200000</v>
      </c>
      <c r="AK102" s="110"/>
      <c r="AL102" s="110"/>
      <c r="AM102" s="110"/>
      <c r="AN102" s="110"/>
      <c r="AO102" s="95">
        <v>3200000</v>
      </c>
      <c r="AP102" s="95"/>
      <c r="AQ102" s="95"/>
      <c r="AR102" s="95"/>
      <c r="AS102" s="95"/>
      <c r="AT102" s="110">
        <v>0</v>
      </c>
      <c r="AU102" s="110"/>
      <c r="AV102" s="110"/>
      <c r="AW102" s="110"/>
      <c r="AX102" s="110"/>
      <c r="AY102" s="95">
        <v>0</v>
      </c>
      <c r="AZ102" s="95"/>
      <c r="BA102" s="95"/>
      <c r="BB102" s="95"/>
      <c r="BC102" s="95"/>
      <c r="BD102" s="110">
        <f>IF(ISNUMBER(AO102),AO102,0)+IF(ISNUMBER(AT102),AT102,0)</f>
        <v>3200000</v>
      </c>
      <c r="BE102" s="110"/>
      <c r="BF102" s="110"/>
      <c r="BG102" s="110"/>
      <c r="BH102" s="110"/>
    </row>
    <row r="103" spans="1:79" s="99" customFormat="1" ht="13.2" customHeight="1" x14ac:dyDescent="0.25">
      <c r="A103" s="89">
        <v>4</v>
      </c>
      <c r="B103" s="90"/>
      <c r="C103" s="90"/>
      <c r="D103" s="92" t="s">
        <v>178</v>
      </c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4"/>
      <c r="U103" s="96">
        <v>0</v>
      </c>
      <c r="V103" s="97"/>
      <c r="W103" s="97"/>
      <c r="X103" s="97"/>
      <c r="Y103" s="98"/>
      <c r="Z103" s="96">
        <v>0</v>
      </c>
      <c r="AA103" s="97"/>
      <c r="AB103" s="97"/>
      <c r="AC103" s="97"/>
      <c r="AD103" s="98"/>
      <c r="AE103" s="95">
        <v>0</v>
      </c>
      <c r="AF103" s="95"/>
      <c r="AG103" s="95"/>
      <c r="AH103" s="95"/>
      <c r="AI103" s="95"/>
      <c r="AJ103" s="110">
        <f>IF(ISNUMBER(U103),U103,0)+IF(ISNUMBER(Z103),Z103,0)</f>
        <v>0</v>
      </c>
      <c r="AK103" s="110"/>
      <c r="AL103" s="110"/>
      <c r="AM103" s="110"/>
      <c r="AN103" s="110"/>
      <c r="AO103" s="95">
        <v>0</v>
      </c>
      <c r="AP103" s="95"/>
      <c r="AQ103" s="95"/>
      <c r="AR103" s="95"/>
      <c r="AS103" s="95"/>
      <c r="AT103" s="110">
        <v>0</v>
      </c>
      <c r="AU103" s="110"/>
      <c r="AV103" s="110"/>
      <c r="AW103" s="110"/>
      <c r="AX103" s="110"/>
      <c r="AY103" s="95">
        <v>0</v>
      </c>
      <c r="AZ103" s="95"/>
      <c r="BA103" s="95"/>
      <c r="BB103" s="95"/>
      <c r="BC103" s="95"/>
      <c r="BD103" s="110">
        <f>IF(ISNUMBER(AO103),AO103,0)+IF(ISNUMBER(AT103),AT103,0)</f>
        <v>0</v>
      </c>
      <c r="BE103" s="110"/>
      <c r="BF103" s="110"/>
      <c r="BG103" s="110"/>
      <c r="BH103" s="110"/>
    </row>
    <row r="104" spans="1:79" s="99" customFormat="1" ht="13.2" customHeight="1" x14ac:dyDescent="0.25">
      <c r="A104" s="89">
        <v>5</v>
      </c>
      <c r="B104" s="90"/>
      <c r="C104" s="90"/>
      <c r="D104" s="92" t="s">
        <v>179</v>
      </c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4"/>
      <c r="U104" s="96">
        <v>200000</v>
      </c>
      <c r="V104" s="97"/>
      <c r="W104" s="97"/>
      <c r="X104" s="97"/>
      <c r="Y104" s="98"/>
      <c r="Z104" s="96">
        <v>0</v>
      </c>
      <c r="AA104" s="97"/>
      <c r="AB104" s="97"/>
      <c r="AC104" s="97"/>
      <c r="AD104" s="98"/>
      <c r="AE104" s="95">
        <v>0</v>
      </c>
      <c r="AF104" s="95"/>
      <c r="AG104" s="95"/>
      <c r="AH104" s="95"/>
      <c r="AI104" s="95"/>
      <c r="AJ104" s="110">
        <f>IF(ISNUMBER(U104),U104,0)+IF(ISNUMBER(Z104),Z104,0)</f>
        <v>200000</v>
      </c>
      <c r="AK104" s="110"/>
      <c r="AL104" s="110"/>
      <c r="AM104" s="110"/>
      <c r="AN104" s="110"/>
      <c r="AO104" s="95">
        <v>200000</v>
      </c>
      <c r="AP104" s="95"/>
      <c r="AQ104" s="95"/>
      <c r="AR104" s="95"/>
      <c r="AS104" s="95"/>
      <c r="AT104" s="110">
        <v>0</v>
      </c>
      <c r="AU104" s="110"/>
      <c r="AV104" s="110"/>
      <c r="AW104" s="110"/>
      <c r="AX104" s="110"/>
      <c r="AY104" s="95">
        <v>0</v>
      </c>
      <c r="AZ104" s="95"/>
      <c r="BA104" s="95"/>
      <c r="BB104" s="95"/>
      <c r="BC104" s="95"/>
      <c r="BD104" s="110">
        <f>IF(ISNUMBER(AO104),AO104,0)+IF(ISNUMBER(AT104),AT104,0)</f>
        <v>200000</v>
      </c>
      <c r="BE104" s="110"/>
      <c r="BF104" s="110"/>
      <c r="BG104" s="110"/>
      <c r="BH104" s="110"/>
    </row>
    <row r="105" spans="1:79" s="99" customFormat="1" ht="13.2" customHeight="1" x14ac:dyDescent="0.25">
      <c r="A105" s="89">
        <v>6</v>
      </c>
      <c r="B105" s="90"/>
      <c r="C105" s="90"/>
      <c r="D105" s="92" t="s">
        <v>180</v>
      </c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4"/>
      <c r="U105" s="96">
        <v>0</v>
      </c>
      <c r="V105" s="97"/>
      <c r="W105" s="97"/>
      <c r="X105" s="97"/>
      <c r="Y105" s="98"/>
      <c r="Z105" s="96">
        <v>0</v>
      </c>
      <c r="AA105" s="97"/>
      <c r="AB105" s="97"/>
      <c r="AC105" s="97"/>
      <c r="AD105" s="98"/>
      <c r="AE105" s="95">
        <v>0</v>
      </c>
      <c r="AF105" s="95"/>
      <c r="AG105" s="95"/>
      <c r="AH105" s="95"/>
      <c r="AI105" s="95"/>
      <c r="AJ105" s="110">
        <f>IF(ISNUMBER(U105),U105,0)+IF(ISNUMBER(Z105),Z105,0)</f>
        <v>0</v>
      </c>
      <c r="AK105" s="110"/>
      <c r="AL105" s="110"/>
      <c r="AM105" s="110"/>
      <c r="AN105" s="110"/>
      <c r="AO105" s="95">
        <v>0</v>
      </c>
      <c r="AP105" s="95"/>
      <c r="AQ105" s="95"/>
      <c r="AR105" s="95"/>
      <c r="AS105" s="95"/>
      <c r="AT105" s="110">
        <v>0</v>
      </c>
      <c r="AU105" s="110"/>
      <c r="AV105" s="110"/>
      <c r="AW105" s="110"/>
      <c r="AX105" s="110"/>
      <c r="AY105" s="95">
        <v>0</v>
      </c>
      <c r="AZ105" s="95"/>
      <c r="BA105" s="95"/>
      <c r="BB105" s="95"/>
      <c r="BC105" s="95"/>
      <c r="BD105" s="110">
        <f>IF(ISNUMBER(AO105),AO105,0)+IF(ISNUMBER(AT105),AT105,0)</f>
        <v>0</v>
      </c>
      <c r="BE105" s="110"/>
      <c r="BF105" s="110"/>
      <c r="BG105" s="110"/>
      <c r="BH105" s="110"/>
    </row>
    <row r="106" spans="1:79" s="6" customFormat="1" ht="12.75" customHeight="1" x14ac:dyDescent="0.25">
      <c r="A106" s="87"/>
      <c r="B106" s="85"/>
      <c r="C106" s="85"/>
      <c r="D106" s="100" t="s">
        <v>147</v>
      </c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2"/>
      <c r="U106" s="104">
        <v>11500000</v>
      </c>
      <c r="V106" s="105"/>
      <c r="W106" s="105"/>
      <c r="X106" s="105"/>
      <c r="Y106" s="106"/>
      <c r="Z106" s="104">
        <v>0</v>
      </c>
      <c r="AA106" s="105"/>
      <c r="AB106" s="105"/>
      <c r="AC106" s="105"/>
      <c r="AD106" s="106"/>
      <c r="AE106" s="103">
        <v>0</v>
      </c>
      <c r="AF106" s="103"/>
      <c r="AG106" s="103"/>
      <c r="AH106" s="103"/>
      <c r="AI106" s="103"/>
      <c r="AJ106" s="88">
        <f>IF(ISNUMBER(U106),U106,0)+IF(ISNUMBER(Z106),Z106,0)</f>
        <v>11500000</v>
      </c>
      <c r="AK106" s="88"/>
      <c r="AL106" s="88"/>
      <c r="AM106" s="88"/>
      <c r="AN106" s="88"/>
      <c r="AO106" s="103">
        <v>11500000</v>
      </c>
      <c r="AP106" s="103"/>
      <c r="AQ106" s="103"/>
      <c r="AR106" s="103"/>
      <c r="AS106" s="103"/>
      <c r="AT106" s="88">
        <v>0</v>
      </c>
      <c r="AU106" s="88"/>
      <c r="AV106" s="88"/>
      <c r="AW106" s="88"/>
      <c r="AX106" s="88"/>
      <c r="AY106" s="103">
        <v>0</v>
      </c>
      <c r="AZ106" s="103"/>
      <c r="BA106" s="103"/>
      <c r="BB106" s="103"/>
      <c r="BC106" s="103"/>
      <c r="BD106" s="88">
        <f>IF(ISNUMBER(AO106),AO106,0)+IF(ISNUMBER(AT106),AT106,0)</f>
        <v>11500000</v>
      </c>
      <c r="BE106" s="88"/>
      <c r="BF106" s="88"/>
      <c r="BG106" s="88"/>
      <c r="BH106" s="88"/>
    </row>
    <row r="107" spans="1:79" s="5" customFormat="1" ht="12.75" customHeight="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</row>
    <row r="109" spans="1:79" ht="14.25" customHeight="1" x14ac:dyDescent="0.25">
      <c r="A109" s="42" t="s">
        <v>152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</row>
    <row r="110" spans="1:79" ht="14.25" customHeight="1" x14ac:dyDescent="0.25">
      <c r="A110" s="42" t="s">
        <v>238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</row>
    <row r="111" spans="1:79" ht="23.1" customHeight="1" x14ac:dyDescent="0.25">
      <c r="A111" s="61" t="s">
        <v>6</v>
      </c>
      <c r="B111" s="62"/>
      <c r="C111" s="62"/>
      <c r="D111" s="36" t="s">
        <v>9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 t="s">
        <v>8</v>
      </c>
      <c r="R111" s="36"/>
      <c r="S111" s="36"/>
      <c r="T111" s="36"/>
      <c r="U111" s="36"/>
      <c r="V111" s="36" t="s">
        <v>7</v>
      </c>
      <c r="W111" s="36"/>
      <c r="X111" s="36"/>
      <c r="Y111" s="36"/>
      <c r="Z111" s="36"/>
      <c r="AA111" s="36"/>
      <c r="AB111" s="36"/>
      <c r="AC111" s="36"/>
      <c r="AD111" s="36"/>
      <c r="AE111" s="36"/>
      <c r="AF111" s="30" t="s">
        <v>223</v>
      </c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2"/>
      <c r="AU111" s="30" t="s">
        <v>226</v>
      </c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2"/>
      <c r="BJ111" s="30" t="s">
        <v>234</v>
      </c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2"/>
    </row>
    <row r="112" spans="1:79" ht="32.25" customHeight="1" x14ac:dyDescent="0.25">
      <c r="A112" s="64"/>
      <c r="B112" s="65"/>
      <c r="C112" s="65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 t="s">
        <v>4</v>
      </c>
      <c r="AG112" s="36"/>
      <c r="AH112" s="36"/>
      <c r="AI112" s="36"/>
      <c r="AJ112" s="36"/>
      <c r="AK112" s="36" t="s">
        <v>3</v>
      </c>
      <c r="AL112" s="36"/>
      <c r="AM112" s="36"/>
      <c r="AN112" s="36"/>
      <c r="AO112" s="36"/>
      <c r="AP112" s="36" t="s">
        <v>123</v>
      </c>
      <c r="AQ112" s="36"/>
      <c r="AR112" s="36"/>
      <c r="AS112" s="36"/>
      <c r="AT112" s="36"/>
      <c r="AU112" s="36" t="s">
        <v>4</v>
      </c>
      <c r="AV112" s="36"/>
      <c r="AW112" s="36"/>
      <c r="AX112" s="36"/>
      <c r="AY112" s="36"/>
      <c r="AZ112" s="36" t="s">
        <v>3</v>
      </c>
      <c r="BA112" s="36"/>
      <c r="BB112" s="36"/>
      <c r="BC112" s="36"/>
      <c r="BD112" s="36"/>
      <c r="BE112" s="36" t="s">
        <v>90</v>
      </c>
      <c r="BF112" s="36"/>
      <c r="BG112" s="36"/>
      <c r="BH112" s="36"/>
      <c r="BI112" s="36"/>
      <c r="BJ112" s="36" t="s">
        <v>4</v>
      </c>
      <c r="BK112" s="36"/>
      <c r="BL112" s="36"/>
      <c r="BM112" s="36"/>
      <c r="BN112" s="36"/>
      <c r="BO112" s="36" t="s">
        <v>3</v>
      </c>
      <c r="BP112" s="36"/>
      <c r="BQ112" s="36"/>
      <c r="BR112" s="36"/>
      <c r="BS112" s="36"/>
      <c r="BT112" s="36" t="s">
        <v>97</v>
      </c>
      <c r="BU112" s="36"/>
      <c r="BV112" s="36"/>
      <c r="BW112" s="36"/>
      <c r="BX112" s="36"/>
    </row>
    <row r="113" spans="1:79" ht="15" customHeight="1" x14ac:dyDescent="0.25">
      <c r="A113" s="30">
        <v>1</v>
      </c>
      <c r="B113" s="31"/>
      <c r="C113" s="31"/>
      <c r="D113" s="36">
        <v>2</v>
      </c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>
        <v>3</v>
      </c>
      <c r="R113" s="36"/>
      <c r="S113" s="36"/>
      <c r="T113" s="36"/>
      <c r="U113" s="36"/>
      <c r="V113" s="36">
        <v>4</v>
      </c>
      <c r="W113" s="36"/>
      <c r="X113" s="36"/>
      <c r="Y113" s="36"/>
      <c r="Z113" s="36"/>
      <c r="AA113" s="36"/>
      <c r="AB113" s="36"/>
      <c r="AC113" s="36"/>
      <c r="AD113" s="36"/>
      <c r="AE113" s="36"/>
      <c r="AF113" s="36">
        <v>5</v>
      </c>
      <c r="AG113" s="36"/>
      <c r="AH113" s="36"/>
      <c r="AI113" s="36"/>
      <c r="AJ113" s="36"/>
      <c r="AK113" s="36">
        <v>6</v>
      </c>
      <c r="AL113" s="36"/>
      <c r="AM113" s="36"/>
      <c r="AN113" s="36"/>
      <c r="AO113" s="36"/>
      <c r="AP113" s="36">
        <v>7</v>
      </c>
      <c r="AQ113" s="36"/>
      <c r="AR113" s="36"/>
      <c r="AS113" s="36"/>
      <c r="AT113" s="36"/>
      <c r="AU113" s="36">
        <v>8</v>
      </c>
      <c r="AV113" s="36"/>
      <c r="AW113" s="36"/>
      <c r="AX113" s="36"/>
      <c r="AY113" s="36"/>
      <c r="AZ113" s="36">
        <v>9</v>
      </c>
      <c r="BA113" s="36"/>
      <c r="BB113" s="36"/>
      <c r="BC113" s="36"/>
      <c r="BD113" s="36"/>
      <c r="BE113" s="36">
        <v>10</v>
      </c>
      <c r="BF113" s="36"/>
      <c r="BG113" s="36"/>
      <c r="BH113" s="36"/>
      <c r="BI113" s="36"/>
      <c r="BJ113" s="36">
        <v>11</v>
      </c>
      <c r="BK113" s="36"/>
      <c r="BL113" s="36"/>
      <c r="BM113" s="36"/>
      <c r="BN113" s="36"/>
      <c r="BO113" s="36">
        <v>12</v>
      </c>
      <c r="BP113" s="36"/>
      <c r="BQ113" s="36"/>
      <c r="BR113" s="36"/>
      <c r="BS113" s="36"/>
      <c r="BT113" s="36">
        <v>13</v>
      </c>
      <c r="BU113" s="36"/>
      <c r="BV113" s="36"/>
      <c r="BW113" s="36"/>
      <c r="BX113" s="36"/>
    </row>
    <row r="114" spans="1:79" ht="10.5" hidden="1" customHeight="1" x14ac:dyDescent="0.25">
      <c r="A114" s="33" t="s">
        <v>154</v>
      </c>
      <c r="B114" s="34"/>
      <c r="C114" s="34"/>
      <c r="D114" s="36" t="s">
        <v>57</v>
      </c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 t="s">
        <v>70</v>
      </c>
      <c r="R114" s="36"/>
      <c r="S114" s="36"/>
      <c r="T114" s="36"/>
      <c r="U114" s="36"/>
      <c r="V114" s="36" t="s">
        <v>71</v>
      </c>
      <c r="W114" s="36"/>
      <c r="X114" s="36"/>
      <c r="Y114" s="36"/>
      <c r="Z114" s="36"/>
      <c r="AA114" s="36"/>
      <c r="AB114" s="36"/>
      <c r="AC114" s="36"/>
      <c r="AD114" s="36"/>
      <c r="AE114" s="36"/>
      <c r="AF114" s="38" t="s">
        <v>111</v>
      </c>
      <c r="AG114" s="38"/>
      <c r="AH114" s="38"/>
      <c r="AI114" s="38"/>
      <c r="AJ114" s="38"/>
      <c r="AK114" s="37" t="s">
        <v>112</v>
      </c>
      <c r="AL114" s="37"/>
      <c r="AM114" s="37"/>
      <c r="AN114" s="37"/>
      <c r="AO114" s="37"/>
      <c r="AP114" s="44" t="s">
        <v>182</v>
      </c>
      <c r="AQ114" s="44"/>
      <c r="AR114" s="44"/>
      <c r="AS114" s="44"/>
      <c r="AT114" s="44"/>
      <c r="AU114" s="38" t="s">
        <v>113</v>
      </c>
      <c r="AV114" s="38"/>
      <c r="AW114" s="38"/>
      <c r="AX114" s="38"/>
      <c r="AY114" s="38"/>
      <c r="AZ114" s="37" t="s">
        <v>114</v>
      </c>
      <c r="BA114" s="37"/>
      <c r="BB114" s="37"/>
      <c r="BC114" s="37"/>
      <c r="BD114" s="37"/>
      <c r="BE114" s="44" t="s">
        <v>182</v>
      </c>
      <c r="BF114" s="44"/>
      <c r="BG114" s="44"/>
      <c r="BH114" s="44"/>
      <c r="BI114" s="44"/>
      <c r="BJ114" s="38" t="s">
        <v>105</v>
      </c>
      <c r="BK114" s="38"/>
      <c r="BL114" s="38"/>
      <c r="BM114" s="38"/>
      <c r="BN114" s="38"/>
      <c r="BO114" s="37" t="s">
        <v>106</v>
      </c>
      <c r="BP114" s="37"/>
      <c r="BQ114" s="37"/>
      <c r="BR114" s="37"/>
      <c r="BS114" s="37"/>
      <c r="BT114" s="44" t="s">
        <v>182</v>
      </c>
      <c r="BU114" s="44"/>
      <c r="BV114" s="44"/>
      <c r="BW114" s="44"/>
      <c r="BX114" s="44"/>
      <c r="CA114" t="s">
        <v>37</v>
      </c>
    </row>
    <row r="115" spans="1:79" s="6" customFormat="1" ht="15" customHeight="1" x14ac:dyDescent="0.25">
      <c r="A115" s="87">
        <v>0</v>
      </c>
      <c r="B115" s="85"/>
      <c r="C115" s="85"/>
      <c r="D115" s="111" t="s">
        <v>181</v>
      </c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CA115" s="6" t="s">
        <v>38</v>
      </c>
    </row>
    <row r="116" spans="1:79" s="99" customFormat="1" ht="41.4" customHeight="1" x14ac:dyDescent="0.25">
      <c r="A116" s="89">
        <v>0</v>
      </c>
      <c r="B116" s="90"/>
      <c r="C116" s="90"/>
      <c r="D116" s="114" t="s">
        <v>183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36" t="s">
        <v>184</v>
      </c>
      <c r="R116" s="36"/>
      <c r="S116" s="36"/>
      <c r="T116" s="36"/>
      <c r="U116" s="36"/>
      <c r="V116" s="36" t="s">
        <v>185</v>
      </c>
      <c r="W116" s="36"/>
      <c r="X116" s="36"/>
      <c r="Y116" s="36"/>
      <c r="Z116" s="36"/>
      <c r="AA116" s="36"/>
      <c r="AB116" s="36"/>
      <c r="AC116" s="36"/>
      <c r="AD116" s="36"/>
      <c r="AE116" s="36"/>
      <c r="AF116" s="115">
        <v>13414515</v>
      </c>
      <c r="AG116" s="115"/>
      <c r="AH116" s="115"/>
      <c r="AI116" s="115"/>
      <c r="AJ116" s="115"/>
      <c r="AK116" s="115">
        <v>0</v>
      </c>
      <c r="AL116" s="115"/>
      <c r="AM116" s="115"/>
      <c r="AN116" s="115"/>
      <c r="AO116" s="115"/>
      <c r="AP116" s="115">
        <v>13414515</v>
      </c>
      <c r="AQ116" s="115"/>
      <c r="AR116" s="115"/>
      <c r="AS116" s="115"/>
      <c r="AT116" s="115"/>
      <c r="AU116" s="115">
        <v>10916110</v>
      </c>
      <c r="AV116" s="115"/>
      <c r="AW116" s="115"/>
      <c r="AX116" s="115"/>
      <c r="AY116" s="115"/>
      <c r="AZ116" s="115">
        <v>0</v>
      </c>
      <c r="BA116" s="115"/>
      <c r="BB116" s="115"/>
      <c r="BC116" s="115"/>
      <c r="BD116" s="115"/>
      <c r="BE116" s="115">
        <v>10916110</v>
      </c>
      <c r="BF116" s="115"/>
      <c r="BG116" s="115"/>
      <c r="BH116" s="115"/>
      <c r="BI116" s="115"/>
      <c r="BJ116" s="115">
        <v>11150000</v>
      </c>
      <c r="BK116" s="115"/>
      <c r="BL116" s="115"/>
      <c r="BM116" s="115"/>
      <c r="BN116" s="115"/>
      <c r="BO116" s="115">
        <v>0</v>
      </c>
      <c r="BP116" s="115"/>
      <c r="BQ116" s="115"/>
      <c r="BR116" s="115"/>
      <c r="BS116" s="115"/>
      <c r="BT116" s="115">
        <v>11150000</v>
      </c>
      <c r="BU116" s="115"/>
      <c r="BV116" s="115"/>
      <c r="BW116" s="115"/>
      <c r="BX116" s="115"/>
    </row>
    <row r="117" spans="1:79" s="99" customFormat="1" ht="27.6" customHeight="1" x14ac:dyDescent="0.25">
      <c r="A117" s="89">
        <v>0</v>
      </c>
      <c r="B117" s="90"/>
      <c r="C117" s="90"/>
      <c r="D117" s="114" t="s">
        <v>186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36" t="s">
        <v>184</v>
      </c>
      <c r="R117" s="36"/>
      <c r="S117" s="36"/>
      <c r="T117" s="36"/>
      <c r="U117" s="36"/>
      <c r="V117" s="36" t="s">
        <v>185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115">
        <v>121800</v>
      </c>
      <c r="AG117" s="115"/>
      <c r="AH117" s="115"/>
      <c r="AI117" s="115"/>
      <c r="AJ117" s="115"/>
      <c r="AK117" s="115">
        <v>0</v>
      </c>
      <c r="AL117" s="115"/>
      <c r="AM117" s="115"/>
      <c r="AN117" s="115"/>
      <c r="AO117" s="115"/>
      <c r="AP117" s="115">
        <v>121800</v>
      </c>
      <c r="AQ117" s="115"/>
      <c r="AR117" s="115"/>
      <c r="AS117" s="115"/>
      <c r="AT117" s="115"/>
      <c r="AU117" s="115">
        <v>143321</v>
      </c>
      <c r="AV117" s="115"/>
      <c r="AW117" s="115"/>
      <c r="AX117" s="115"/>
      <c r="AY117" s="115"/>
      <c r="AZ117" s="115">
        <v>0</v>
      </c>
      <c r="BA117" s="115"/>
      <c r="BB117" s="115"/>
      <c r="BC117" s="115"/>
      <c r="BD117" s="115"/>
      <c r="BE117" s="115">
        <v>143321</v>
      </c>
      <c r="BF117" s="115"/>
      <c r="BG117" s="115"/>
      <c r="BH117" s="115"/>
      <c r="BI117" s="115"/>
      <c r="BJ117" s="115">
        <v>150000</v>
      </c>
      <c r="BK117" s="115"/>
      <c r="BL117" s="115"/>
      <c r="BM117" s="115"/>
      <c r="BN117" s="115"/>
      <c r="BO117" s="115">
        <v>0</v>
      </c>
      <c r="BP117" s="115"/>
      <c r="BQ117" s="115"/>
      <c r="BR117" s="115"/>
      <c r="BS117" s="115"/>
      <c r="BT117" s="115">
        <v>150000</v>
      </c>
      <c r="BU117" s="115"/>
      <c r="BV117" s="115"/>
      <c r="BW117" s="115"/>
      <c r="BX117" s="115"/>
    </row>
    <row r="118" spans="1:79" s="99" customFormat="1" ht="55.2" customHeight="1" x14ac:dyDescent="0.25">
      <c r="A118" s="89">
        <v>0</v>
      </c>
      <c r="B118" s="90"/>
      <c r="C118" s="90"/>
      <c r="D118" s="114" t="s">
        <v>187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36" t="s">
        <v>184</v>
      </c>
      <c r="R118" s="36"/>
      <c r="S118" s="36"/>
      <c r="T118" s="36"/>
      <c r="U118" s="36"/>
      <c r="V118" s="36" t="s">
        <v>185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115">
        <v>180000</v>
      </c>
      <c r="AG118" s="115"/>
      <c r="AH118" s="115"/>
      <c r="AI118" s="115"/>
      <c r="AJ118" s="115"/>
      <c r="AK118" s="115">
        <v>0</v>
      </c>
      <c r="AL118" s="115"/>
      <c r="AM118" s="115"/>
      <c r="AN118" s="115"/>
      <c r="AO118" s="115"/>
      <c r="AP118" s="115">
        <v>180000</v>
      </c>
      <c r="AQ118" s="115"/>
      <c r="AR118" s="115"/>
      <c r="AS118" s="115"/>
      <c r="AT118" s="115"/>
      <c r="AU118" s="115">
        <v>100000</v>
      </c>
      <c r="AV118" s="115"/>
      <c r="AW118" s="115"/>
      <c r="AX118" s="115"/>
      <c r="AY118" s="115"/>
      <c r="AZ118" s="115">
        <v>0</v>
      </c>
      <c r="BA118" s="115"/>
      <c r="BB118" s="115"/>
      <c r="BC118" s="115"/>
      <c r="BD118" s="115"/>
      <c r="BE118" s="115">
        <v>100000</v>
      </c>
      <c r="BF118" s="115"/>
      <c r="BG118" s="115"/>
      <c r="BH118" s="115"/>
      <c r="BI118" s="115"/>
      <c r="BJ118" s="115">
        <v>200000</v>
      </c>
      <c r="BK118" s="115"/>
      <c r="BL118" s="115"/>
      <c r="BM118" s="115"/>
      <c r="BN118" s="115"/>
      <c r="BO118" s="115">
        <v>0</v>
      </c>
      <c r="BP118" s="115"/>
      <c r="BQ118" s="115"/>
      <c r="BR118" s="115"/>
      <c r="BS118" s="115"/>
      <c r="BT118" s="115">
        <v>200000</v>
      </c>
      <c r="BU118" s="115"/>
      <c r="BV118" s="115"/>
      <c r="BW118" s="115"/>
      <c r="BX118" s="115"/>
    </row>
    <row r="119" spans="1:79" s="6" customFormat="1" ht="15" customHeight="1" x14ac:dyDescent="0.25">
      <c r="A119" s="87">
        <v>0</v>
      </c>
      <c r="B119" s="85"/>
      <c r="C119" s="85"/>
      <c r="D119" s="113" t="s">
        <v>188</v>
      </c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2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112"/>
      <c r="BT119" s="112"/>
      <c r="BU119" s="112"/>
      <c r="BV119" s="112"/>
      <c r="BW119" s="112"/>
      <c r="BX119" s="112"/>
    </row>
    <row r="120" spans="1:79" s="99" customFormat="1" ht="41.4" customHeight="1" x14ac:dyDescent="0.25">
      <c r="A120" s="89">
        <v>0</v>
      </c>
      <c r="B120" s="90"/>
      <c r="C120" s="90"/>
      <c r="D120" s="114" t="s">
        <v>189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36" t="s">
        <v>190</v>
      </c>
      <c r="R120" s="36"/>
      <c r="S120" s="36"/>
      <c r="T120" s="36"/>
      <c r="U120" s="36"/>
      <c r="V120" s="36" t="s">
        <v>191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115">
        <v>20639</v>
      </c>
      <c r="AG120" s="115"/>
      <c r="AH120" s="115"/>
      <c r="AI120" s="115"/>
      <c r="AJ120" s="115"/>
      <c r="AK120" s="115">
        <v>0</v>
      </c>
      <c r="AL120" s="115"/>
      <c r="AM120" s="115"/>
      <c r="AN120" s="115"/>
      <c r="AO120" s="115"/>
      <c r="AP120" s="115">
        <v>20639</v>
      </c>
      <c r="AQ120" s="115"/>
      <c r="AR120" s="115"/>
      <c r="AS120" s="115"/>
      <c r="AT120" s="115"/>
      <c r="AU120" s="115">
        <v>20993</v>
      </c>
      <c r="AV120" s="115"/>
      <c r="AW120" s="115"/>
      <c r="AX120" s="115"/>
      <c r="AY120" s="115"/>
      <c r="AZ120" s="115">
        <v>0</v>
      </c>
      <c r="BA120" s="115"/>
      <c r="BB120" s="115"/>
      <c r="BC120" s="115"/>
      <c r="BD120" s="115"/>
      <c r="BE120" s="115">
        <v>20993</v>
      </c>
      <c r="BF120" s="115"/>
      <c r="BG120" s="115"/>
      <c r="BH120" s="115"/>
      <c r="BI120" s="115"/>
      <c r="BJ120" s="115">
        <v>20997</v>
      </c>
      <c r="BK120" s="115"/>
      <c r="BL120" s="115"/>
      <c r="BM120" s="115"/>
      <c r="BN120" s="115"/>
      <c r="BO120" s="115">
        <v>0</v>
      </c>
      <c r="BP120" s="115"/>
      <c r="BQ120" s="115"/>
      <c r="BR120" s="115"/>
      <c r="BS120" s="115"/>
      <c r="BT120" s="115">
        <v>20997</v>
      </c>
      <c r="BU120" s="115"/>
      <c r="BV120" s="115"/>
      <c r="BW120" s="115"/>
      <c r="BX120" s="115"/>
    </row>
    <row r="121" spans="1:79" s="99" customFormat="1" ht="15" customHeight="1" x14ac:dyDescent="0.25">
      <c r="A121" s="89">
        <v>0</v>
      </c>
      <c r="B121" s="90"/>
      <c r="C121" s="90"/>
      <c r="D121" s="114" t="s">
        <v>192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36" t="s">
        <v>193</v>
      </c>
      <c r="R121" s="36"/>
      <c r="S121" s="36"/>
      <c r="T121" s="36"/>
      <c r="U121" s="36"/>
      <c r="V121" s="36" t="s">
        <v>191</v>
      </c>
      <c r="W121" s="36"/>
      <c r="X121" s="36"/>
      <c r="Y121" s="36"/>
      <c r="Z121" s="36"/>
      <c r="AA121" s="36"/>
      <c r="AB121" s="36"/>
      <c r="AC121" s="36"/>
      <c r="AD121" s="36"/>
      <c r="AE121" s="36"/>
      <c r="AF121" s="115">
        <v>3678</v>
      </c>
      <c r="AG121" s="115"/>
      <c r="AH121" s="115"/>
      <c r="AI121" s="115"/>
      <c r="AJ121" s="115"/>
      <c r="AK121" s="115">
        <v>0</v>
      </c>
      <c r="AL121" s="115"/>
      <c r="AM121" s="115"/>
      <c r="AN121" s="115"/>
      <c r="AO121" s="115"/>
      <c r="AP121" s="115">
        <v>3678</v>
      </c>
      <c r="AQ121" s="115"/>
      <c r="AR121" s="115"/>
      <c r="AS121" s="115"/>
      <c r="AT121" s="115"/>
      <c r="AU121" s="115">
        <v>3712</v>
      </c>
      <c r="AV121" s="115"/>
      <c r="AW121" s="115"/>
      <c r="AX121" s="115"/>
      <c r="AY121" s="115"/>
      <c r="AZ121" s="115">
        <v>0</v>
      </c>
      <c r="BA121" s="115"/>
      <c r="BB121" s="115"/>
      <c r="BC121" s="115"/>
      <c r="BD121" s="115"/>
      <c r="BE121" s="115">
        <v>3712</v>
      </c>
      <c r="BF121" s="115"/>
      <c r="BG121" s="115"/>
      <c r="BH121" s="115"/>
      <c r="BI121" s="115"/>
      <c r="BJ121" s="115">
        <v>3733</v>
      </c>
      <c r="BK121" s="115"/>
      <c r="BL121" s="115"/>
      <c r="BM121" s="115"/>
      <c r="BN121" s="115"/>
      <c r="BO121" s="115">
        <v>0</v>
      </c>
      <c r="BP121" s="115"/>
      <c r="BQ121" s="115"/>
      <c r="BR121" s="115"/>
      <c r="BS121" s="115"/>
      <c r="BT121" s="115">
        <v>3733</v>
      </c>
      <c r="BU121" s="115"/>
      <c r="BV121" s="115"/>
      <c r="BW121" s="115"/>
      <c r="BX121" s="115"/>
    </row>
    <row r="122" spans="1:79" s="99" customFormat="1" ht="15" customHeight="1" x14ac:dyDescent="0.25">
      <c r="A122" s="89">
        <v>0</v>
      </c>
      <c r="B122" s="90"/>
      <c r="C122" s="90"/>
      <c r="D122" s="114" t="s">
        <v>194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193</v>
      </c>
      <c r="R122" s="36"/>
      <c r="S122" s="36"/>
      <c r="T122" s="36"/>
      <c r="U122" s="36"/>
      <c r="V122" s="36" t="s">
        <v>191</v>
      </c>
      <c r="W122" s="36"/>
      <c r="X122" s="36"/>
      <c r="Y122" s="36"/>
      <c r="Z122" s="36"/>
      <c r="AA122" s="36"/>
      <c r="AB122" s="36"/>
      <c r="AC122" s="36"/>
      <c r="AD122" s="36"/>
      <c r="AE122" s="36"/>
      <c r="AF122" s="115">
        <v>150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150</v>
      </c>
      <c r="AQ122" s="115"/>
      <c r="AR122" s="115"/>
      <c r="AS122" s="115"/>
      <c r="AT122" s="115"/>
      <c r="AU122" s="115">
        <v>150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150</v>
      </c>
      <c r="BF122" s="115"/>
      <c r="BG122" s="115"/>
      <c r="BH122" s="115"/>
      <c r="BI122" s="115"/>
      <c r="BJ122" s="115">
        <v>150</v>
      </c>
      <c r="BK122" s="115"/>
      <c r="BL122" s="115"/>
      <c r="BM122" s="115"/>
      <c r="BN122" s="115"/>
      <c r="BO122" s="115">
        <v>0</v>
      </c>
      <c r="BP122" s="115"/>
      <c r="BQ122" s="115"/>
      <c r="BR122" s="115"/>
      <c r="BS122" s="115"/>
      <c r="BT122" s="115">
        <v>150</v>
      </c>
      <c r="BU122" s="115"/>
      <c r="BV122" s="115"/>
      <c r="BW122" s="115"/>
      <c r="BX122" s="115"/>
    </row>
    <row r="123" spans="1:79" s="6" customFormat="1" ht="15" customHeight="1" x14ac:dyDescent="0.25">
      <c r="A123" s="87">
        <v>0</v>
      </c>
      <c r="B123" s="85"/>
      <c r="C123" s="85"/>
      <c r="D123" s="113" t="s">
        <v>195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112"/>
      <c r="BT123" s="112"/>
      <c r="BU123" s="112"/>
      <c r="BV123" s="112"/>
      <c r="BW123" s="112"/>
      <c r="BX123" s="112"/>
    </row>
    <row r="124" spans="1:79" s="99" customFormat="1" ht="27.6" customHeight="1" x14ac:dyDescent="0.25">
      <c r="A124" s="89">
        <v>0</v>
      </c>
      <c r="B124" s="90"/>
      <c r="C124" s="90"/>
      <c r="D124" s="114" t="s">
        <v>196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184</v>
      </c>
      <c r="R124" s="36"/>
      <c r="S124" s="36"/>
      <c r="T124" s="36"/>
      <c r="U124" s="36"/>
      <c r="V124" s="36" t="s">
        <v>185</v>
      </c>
      <c r="W124" s="36"/>
      <c r="X124" s="36"/>
      <c r="Y124" s="36"/>
      <c r="Z124" s="36"/>
      <c r="AA124" s="36"/>
      <c r="AB124" s="36"/>
      <c r="AC124" s="36"/>
      <c r="AD124" s="36"/>
      <c r="AE124" s="36"/>
      <c r="AF124" s="115">
        <v>649.9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v>649.9</v>
      </c>
      <c r="AQ124" s="115"/>
      <c r="AR124" s="115"/>
      <c r="AS124" s="115"/>
      <c r="AT124" s="115"/>
      <c r="AU124" s="115">
        <v>520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v>520</v>
      </c>
      <c r="BF124" s="115"/>
      <c r="BG124" s="115"/>
      <c r="BH124" s="115"/>
      <c r="BI124" s="115"/>
      <c r="BJ124" s="115">
        <v>547.70000000000005</v>
      </c>
      <c r="BK124" s="115"/>
      <c r="BL124" s="115"/>
      <c r="BM124" s="115"/>
      <c r="BN124" s="115"/>
      <c r="BO124" s="115">
        <v>0</v>
      </c>
      <c r="BP124" s="115"/>
      <c r="BQ124" s="115"/>
      <c r="BR124" s="115"/>
      <c r="BS124" s="115"/>
      <c r="BT124" s="115">
        <v>547.70000000000005</v>
      </c>
      <c r="BU124" s="115"/>
      <c r="BV124" s="115"/>
      <c r="BW124" s="115"/>
      <c r="BX124" s="115"/>
    </row>
    <row r="125" spans="1:79" s="99" customFormat="1" ht="27.6" customHeight="1" x14ac:dyDescent="0.25">
      <c r="A125" s="89">
        <v>0</v>
      </c>
      <c r="B125" s="90"/>
      <c r="C125" s="90"/>
      <c r="D125" s="114" t="s">
        <v>197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184</v>
      </c>
      <c r="R125" s="36"/>
      <c r="S125" s="36"/>
      <c r="T125" s="36"/>
      <c r="U125" s="36"/>
      <c r="V125" s="36" t="s">
        <v>185</v>
      </c>
      <c r="W125" s="36"/>
      <c r="X125" s="36"/>
      <c r="Y125" s="36"/>
      <c r="Z125" s="36"/>
      <c r="AA125" s="36"/>
      <c r="AB125" s="36"/>
      <c r="AC125" s="36"/>
      <c r="AD125" s="36"/>
      <c r="AE125" s="36"/>
      <c r="AF125" s="115">
        <v>33.1</v>
      </c>
      <c r="AG125" s="115"/>
      <c r="AH125" s="115"/>
      <c r="AI125" s="115"/>
      <c r="AJ125" s="115"/>
      <c r="AK125" s="115">
        <v>0</v>
      </c>
      <c r="AL125" s="115"/>
      <c r="AM125" s="115"/>
      <c r="AN125" s="115"/>
      <c r="AO125" s="115"/>
      <c r="AP125" s="115">
        <v>33.1</v>
      </c>
      <c r="AQ125" s="115"/>
      <c r="AR125" s="115"/>
      <c r="AS125" s="115"/>
      <c r="AT125" s="115"/>
      <c r="AU125" s="115">
        <v>38.6</v>
      </c>
      <c r="AV125" s="115"/>
      <c r="AW125" s="115"/>
      <c r="AX125" s="115"/>
      <c r="AY125" s="115"/>
      <c r="AZ125" s="115">
        <v>0</v>
      </c>
      <c r="BA125" s="115"/>
      <c r="BB125" s="115"/>
      <c r="BC125" s="115"/>
      <c r="BD125" s="115"/>
      <c r="BE125" s="115">
        <v>38.6</v>
      </c>
      <c r="BF125" s="115"/>
      <c r="BG125" s="115"/>
      <c r="BH125" s="115"/>
      <c r="BI125" s="115"/>
      <c r="BJ125" s="115">
        <v>40.200000000000003</v>
      </c>
      <c r="BK125" s="115"/>
      <c r="BL125" s="115"/>
      <c r="BM125" s="115"/>
      <c r="BN125" s="115"/>
      <c r="BO125" s="115">
        <v>0</v>
      </c>
      <c r="BP125" s="115"/>
      <c r="BQ125" s="115"/>
      <c r="BR125" s="115"/>
      <c r="BS125" s="115"/>
      <c r="BT125" s="115">
        <v>40.200000000000003</v>
      </c>
      <c r="BU125" s="115"/>
      <c r="BV125" s="115"/>
      <c r="BW125" s="115"/>
      <c r="BX125" s="115"/>
    </row>
    <row r="126" spans="1:79" s="99" customFormat="1" ht="27.6" customHeight="1" x14ac:dyDescent="0.25">
      <c r="A126" s="89">
        <v>0</v>
      </c>
      <c r="B126" s="90"/>
      <c r="C126" s="90"/>
      <c r="D126" s="114" t="s">
        <v>198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184</v>
      </c>
      <c r="R126" s="36"/>
      <c r="S126" s="36"/>
      <c r="T126" s="36"/>
      <c r="U126" s="36"/>
      <c r="V126" s="36" t="s">
        <v>185</v>
      </c>
      <c r="W126" s="36"/>
      <c r="X126" s="36"/>
      <c r="Y126" s="36"/>
      <c r="Z126" s="36"/>
      <c r="AA126" s="36"/>
      <c r="AB126" s="36"/>
      <c r="AC126" s="36"/>
      <c r="AD126" s="36"/>
      <c r="AE126" s="36"/>
      <c r="AF126" s="115">
        <v>1200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v>1200</v>
      </c>
      <c r="AQ126" s="115"/>
      <c r="AR126" s="115"/>
      <c r="AS126" s="115"/>
      <c r="AT126" s="115"/>
      <c r="AU126" s="115">
        <v>667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v>667</v>
      </c>
      <c r="BF126" s="115"/>
      <c r="BG126" s="115"/>
      <c r="BH126" s="115"/>
      <c r="BI126" s="115"/>
      <c r="BJ126" s="115">
        <v>1333</v>
      </c>
      <c r="BK126" s="115"/>
      <c r="BL126" s="115"/>
      <c r="BM126" s="115"/>
      <c r="BN126" s="115"/>
      <c r="BO126" s="115">
        <v>0</v>
      </c>
      <c r="BP126" s="115"/>
      <c r="BQ126" s="115"/>
      <c r="BR126" s="115"/>
      <c r="BS126" s="115"/>
      <c r="BT126" s="115">
        <v>1333</v>
      </c>
      <c r="BU126" s="115"/>
      <c r="BV126" s="115"/>
      <c r="BW126" s="115"/>
      <c r="BX126" s="115"/>
    </row>
    <row r="127" spans="1:79" s="6" customFormat="1" ht="15" customHeight="1" x14ac:dyDescent="0.25">
      <c r="A127" s="87">
        <v>0</v>
      </c>
      <c r="B127" s="85"/>
      <c r="C127" s="85"/>
      <c r="D127" s="113" t="s">
        <v>199</v>
      </c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111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/>
      <c r="BU127" s="112"/>
      <c r="BV127" s="112"/>
      <c r="BW127" s="112"/>
      <c r="BX127" s="112"/>
    </row>
    <row r="128" spans="1:79" s="99" customFormat="1" ht="27.6" customHeight="1" x14ac:dyDescent="0.25">
      <c r="A128" s="89">
        <v>0</v>
      </c>
      <c r="B128" s="90"/>
      <c r="C128" s="90"/>
      <c r="D128" s="114" t="s">
        <v>200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201</v>
      </c>
      <c r="R128" s="36"/>
      <c r="S128" s="36"/>
      <c r="T128" s="36"/>
      <c r="U128" s="36"/>
      <c r="V128" s="36" t="s">
        <v>185</v>
      </c>
      <c r="W128" s="36"/>
      <c r="X128" s="36"/>
      <c r="Y128" s="36"/>
      <c r="Z128" s="36"/>
      <c r="AA128" s="36"/>
      <c r="AB128" s="36"/>
      <c r="AC128" s="36"/>
      <c r="AD128" s="36"/>
      <c r="AE128" s="36"/>
      <c r="AF128" s="115">
        <v>100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100</v>
      </c>
      <c r="AQ128" s="115"/>
      <c r="AR128" s="115"/>
      <c r="AS128" s="115"/>
      <c r="AT128" s="115"/>
      <c r="AU128" s="115">
        <v>100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v>100</v>
      </c>
      <c r="BF128" s="115"/>
      <c r="BG128" s="115"/>
      <c r="BH128" s="115"/>
      <c r="BI128" s="115"/>
      <c r="BJ128" s="115">
        <v>100</v>
      </c>
      <c r="BK128" s="115"/>
      <c r="BL128" s="115"/>
      <c r="BM128" s="115"/>
      <c r="BN128" s="115"/>
      <c r="BO128" s="115">
        <v>0</v>
      </c>
      <c r="BP128" s="115"/>
      <c r="BQ128" s="115"/>
      <c r="BR128" s="115"/>
      <c r="BS128" s="115"/>
      <c r="BT128" s="115">
        <v>100</v>
      </c>
      <c r="BU128" s="115"/>
      <c r="BV128" s="115"/>
      <c r="BW128" s="115"/>
      <c r="BX128" s="115"/>
    </row>
    <row r="130" spans="1:79" ht="14.25" customHeight="1" x14ac:dyDescent="12.75">
      <c r="A130" s="42" t="s">
        <v>253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</row>
    <row r="131" spans="1:79" ht="23.1" customHeight="1" x14ac:dyDescent="0.25">
      <c r="A131" s="61" t="s">
        <v>6</v>
      </c>
      <c r="B131" s="62"/>
      <c r="C131" s="62"/>
      <c r="D131" s="36" t="s">
        <v>9</v>
      </c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 t="s">
        <v>8</v>
      </c>
      <c r="R131" s="36"/>
      <c r="S131" s="36"/>
      <c r="T131" s="36"/>
      <c r="U131" s="36"/>
      <c r="V131" s="36" t="s">
        <v>7</v>
      </c>
      <c r="W131" s="36"/>
      <c r="X131" s="36"/>
      <c r="Y131" s="36"/>
      <c r="Z131" s="36"/>
      <c r="AA131" s="36"/>
      <c r="AB131" s="36"/>
      <c r="AC131" s="36"/>
      <c r="AD131" s="36"/>
      <c r="AE131" s="36"/>
      <c r="AF131" s="30" t="s">
        <v>244</v>
      </c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2"/>
      <c r="AU131" s="30" t="s">
        <v>249</v>
      </c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2"/>
    </row>
    <row r="132" spans="1:79" ht="28.5" customHeight="1" x14ac:dyDescent="0.25">
      <c r="A132" s="64"/>
      <c r="B132" s="65"/>
      <c r="C132" s="65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 t="s">
        <v>4</v>
      </c>
      <c r="AG132" s="36"/>
      <c r="AH132" s="36"/>
      <c r="AI132" s="36"/>
      <c r="AJ132" s="36"/>
      <c r="AK132" s="36" t="s">
        <v>3</v>
      </c>
      <c r="AL132" s="36"/>
      <c r="AM132" s="36"/>
      <c r="AN132" s="36"/>
      <c r="AO132" s="36"/>
      <c r="AP132" s="36" t="s">
        <v>123</v>
      </c>
      <c r="AQ132" s="36"/>
      <c r="AR132" s="36"/>
      <c r="AS132" s="36"/>
      <c r="AT132" s="36"/>
      <c r="AU132" s="36" t="s">
        <v>4</v>
      </c>
      <c r="AV132" s="36"/>
      <c r="AW132" s="36"/>
      <c r="AX132" s="36"/>
      <c r="AY132" s="36"/>
      <c r="AZ132" s="36" t="s">
        <v>3</v>
      </c>
      <c r="BA132" s="36"/>
      <c r="BB132" s="36"/>
      <c r="BC132" s="36"/>
      <c r="BD132" s="36"/>
      <c r="BE132" s="36" t="s">
        <v>90</v>
      </c>
      <c r="BF132" s="36"/>
      <c r="BG132" s="36"/>
      <c r="BH132" s="36"/>
      <c r="BI132" s="36"/>
    </row>
    <row r="133" spans="1:79" ht="15" customHeight="1" x14ac:dyDescent="0.25">
      <c r="A133" s="30">
        <v>1</v>
      </c>
      <c r="B133" s="31"/>
      <c r="C133" s="31"/>
      <c r="D133" s="36">
        <v>2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>
        <v>3</v>
      </c>
      <c r="R133" s="36"/>
      <c r="S133" s="36"/>
      <c r="T133" s="36"/>
      <c r="U133" s="36"/>
      <c r="V133" s="36">
        <v>4</v>
      </c>
      <c r="W133" s="36"/>
      <c r="X133" s="36"/>
      <c r="Y133" s="36"/>
      <c r="Z133" s="36"/>
      <c r="AA133" s="36"/>
      <c r="AB133" s="36"/>
      <c r="AC133" s="36"/>
      <c r="AD133" s="36"/>
      <c r="AE133" s="36"/>
      <c r="AF133" s="36">
        <v>5</v>
      </c>
      <c r="AG133" s="36"/>
      <c r="AH133" s="36"/>
      <c r="AI133" s="36"/>
      <c r="AJ133" s="36"/>
      <c r="AK133" s="36">
        <v>6</v>
      </c>
      <c r="AL133" s="36"/>
      <c r="AM133" s="36"/>
      <c r="AN133" s="36"/>
      <c r="AO133" s="36"/>
      <c r="AP133" s="36">
        <v>7</v>
      </c>
      <c r="AQ133" s="36"/>
      <c r="AR133" s="36"/>
      <c r="AS133" s="36"/>
      <c r="AT133" s="36"/>
      <c r="AU133" s="36">
        <v>8</v>
      </c>
      <c r="AV133" s="36"/>
      <c r="AW133" s="36"/>
      <c r="AX133" s="36"/>
      <c r="AY133" s="36"/>
      <c r="AZ133" s="36">
        <v>9</v>
      </c>
      <c r="BA133" s="36"/>
      <c r="BB133" s="36"/>
      <c r="BC133" s="36"/>
      <c r="BD133" s="36"/>
      <c r="BE133" s="36">
        <v>10</v>
      </c>
      <c r="BF133" s="36"/>
      <c r="BG133" s="36"/>
      <c r="BH133" s="36"/>
      <c r="BI133" s="36"/>
    </row>
    <row r="134" spans="1:79" ht="15.75" hidden="1" customHeight="1" x14ac:dyDescent="0.25">
      <c r="A134" s="33" t="s">
        <v>154</v>
      </c>
      <c r="B134" s="34"/>
      <c r="C134" s="34"/>
      <c r="D134" s="36" t="s">
        <v>57</v>
      </c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 t="s">
        <v>70</v>
      </c>
      <c r="R134" s="36"/>
      <c r="S134" s="36"/>
      <c r="T134" s="36"/>
      <c r="U134" s="36"/>
      <c r="V134" s="36" t="s">
        <v>71</v>
      </c>
      <c r="W134" s="36"/>
      <c r="X134" s="36"/>
      <c r="Y134" s="36"/>
      <c r="Z134" s="36"/>
      <c r="AA134" s="36"/>
      <c r="AB134" s="36"/>
      <c r="AC134" s="36"/>
      <c r="AD134" s="36"/>
      <c r="AE134" s="36"/>
      <c r="AF134" s="38" t="s">
        <v>107</v>
      </c>
      <c r="AG134" s="38"/>
      <c r="AH134" s="38"/>
      <c r="AI134" s="38"/>
      <c r="AJ134" s="38"/>
      <c r="AK134" s="37" t="s">
        <v>108</v>
      </c>
      <c r="AL134" s="37"/>
      <c r="AM134" s="37"/>
      <c r="AN134" s="37"/>
      <c r="AO134" s="37"/>
      <c r="AP134" s="44" t="s">
        <v>182</v>
      </c>
      <c r="AQ134" s="44"/>
      <c r="AR134" s="44"/>
      <c r="AS134" s="44"/>
      <c r="AT134" s="44"/>
      <c r="AU134" s="38" t="s">
        <v>109</v>
      </c>
      <c r="AV134" s="38"/>
      <c r="AW134" s="38"/>
      <c r="AX134" s="38"/>
      <c r="AY134" s="38"/>
      <c r="AZ134" s="37" t="s">
        <v>110</v>
      </c>
      <c r="BA134" s="37"/>
      <c r="BB134" s="37"/>
      <c r="BC134" s="37"/>
      <c r="BD134" s="37"/>
      <c r="BE134" s="44" t="s">
        <v>182</v>
      </c>
      <c r="BF134" s="44"/>
      <c r="BG134" s="44"/>
      <c r="BH134" s="44"/>
      <c r="BI134" s="44"/>
      <c r="CA134" t="s">
        <v>39</v>
      </c>
    </row>
    <row r="135" spans="1:79" s="6" customFormat="1" ht="13.8" x14ac:dyDescent="0.25">
      <c r="A135" s="87">
        <v>0</v>
      </c>
      <c r="B135" s="85"/>
      <c r="C135" s="85"/>
      <c r="D135" s="111" t="s">
        <v>181</v>
      </c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CA135" s="6" t="s">
        <v>40</v>
      </c>
    </row>
    <row r="136" spans="1:79" s="99" customFormat="1" ht="41.4" customHeight="1" x14ac:dyDescent="0.25">
      <c r="A136" s="89">
        <v>0</v>
      </c>
      <c r="B136" s="90"/>
      <c r="C136" s="90"/>
      <c r="D136" s="114" t="s">
        <v>183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184</v>
      </c>
      <c r="R136" s="36"/>
      <c r="S136" s="36"/>
      <c r="T136" s="36"/>
      <c r="U136" s="36"/>
      <c r="V136" s="36" t="s">
        <v>185</v>
      </c>
      <c r="W136" s="36"/>
      <c r="X136" s="36"/>
      <c r="Y136" s="36"/>
      <c r="Z136" s="36"/>
      <c r="AA136" s="36"/>
      <c r="AB136" s="36"/>
      <c r="AC136" s="36"/>
      <c r="AD136" s="36"/>
      <c r="AE136" s="36"/>
      <c r="AF136" s="115">
        <v>11150000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11150000</v>
      </c>
      <c r="AQ136" s="115"/>
      <c r="AR136" s="115"/>
      <c r="AS136" s="115"/>
      <c r="AT136" s="115"/>
      <c r="AU136" s="115">
        <v>11150000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11150000</v>
      </c>
      <c r="BF136" s="115"/>
      <c r="BG136" s="115"/>
      <c r="BH136" s="115"/>
      <c r="BI136" s="115"/>
    </row>
    <row r="137" spans="1:79" s="99" customFormat="1" ht="27.6" customHeight="1" x14ac:dyDescent="0.25">
      <c r="A137" s="89">
        <v>0</v>
      </c>
      <c r="B137" s="90"/>
      <c r="C137" s="90"/>
      <c r="D137" s="114" t="s">
        <v>186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184</v>
      </c>
      <c r="R137" s="36"/>
      <c r="S137" s="36"/>
      <c r="T137" s="36"/>
      <c r="U137" s="36"/>
      <c r="V137" s="36" t="s">
        <v>185</v>
      </c>
      <c r="W137" s="36"/>
      <c r="X137" s="36"/>
      <c r="Y137" s="36"/>
      <c r="Z137" s="36"/>
      <c r="AA137" s="36"/>
      <c r="AB137" s="36"/>
      <c r="AC137" s="36"/>
      <c r="AD137" s="36"/>
      <c r="AE137" s="36"/>
      <c r="AF137" s="115">
        <v>150000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150000</v>
      </c>
      <c r="AQ137" s="115"/>
      <c r="AR137" s="115"/>
      <c r="AS137" s="115"/>
      <c r="AT137" s="115"/>
      <c r="AU137" s="115">
        <v>150000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150000</v>
      </c>
      <c r="BF137" s="115"/>
      <c r="BG137" s="115"/>
      <c r="BH137" s="115"/>
      <c r="BI137" s="115"/>
    </row>
    <row r="138" spans="1:79" s="99" customFormat="1" ht="55.2" customHeight="1" x14ac:dyDescent="0.25">
      <c r="A138" s="89">
        <v>0</v>
      </c>
      <c r="B138" s="90"/>
      <c r="C138" s="90"/>
      <c r="D138" s="114" t="s">
        <v>187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184</v>
      </c>
      <c r="R138" s="36"/>
      <c r="S138" s="36"/>
      <c r="T138" s="36"/>
      <c r="U138" s="36"/>
      <c r="V138" s="36" t="s">
        <v>185</v>
      </c>
      <c r="W138" s="36"/>
      <c r="X138" s="36"/>
      <c r="Y138" s="36"/>
      <c r="Z138" s="36"/>
      <c r="AA138" s="36"/>
      <c r="AB138" s="36"/>
      <c r="AC138" s="36"/>
      <c r="AD138" s="36"/>
      <c r="AE138" s="36"/>
      <c r="AF138" s="115">
        <v>200000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200000</v>
      </c>
      <c r="AQ138" s="115"/>
      <c r="AR138" s="115"/>
      <c r="AS138" s="115"/>
      <c r="AT138" s="115"/>
      <c r="AU138" s="115">
        <v>200000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200000</v>
      </c>
      <c r="BF138" s="115"/>
      <c r="BG138" s="115"/>
      <c r="BH138" s="115"/>
      <c r="BI138" s="115"/>
    </row>
    <row r="139" spans="1:79" s="6" customFormat="1" ht="13.8" x14ac:dyDescent="0.25">
      <c r="A139" s="87">
        <v>0</v>
      </c>
      <c r="B139" s="85"/>
      <c r="C139" s="85"/>
      <c r="D139" s="113" t="s">
        <v>188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</row>
    <row r="140" spans="1:79" s="99" customFormat="1" ht="41.4" customHeight="1" x14ac:dyDescent="0.25">
      <c r="A140" s="89">
        <v>0</v>
      </c>
      <c r="B140" s="90"/>
      <c r="C140" s="90"/>
      <c r="D140" s="114" t="s">
        <v>189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190</v>
      </c>
      <c r="R140" s="36"/>
      <c r="S140" s="36"/>
      <c r="T140" s="36"/>
      <c r="U140" s="36"/>
      <c r="V140" s="36" t="s">
        <v>191</v>
      </c>
      <c r="W140" s="36"/>
      <c r="X140" s="36"/>
      <c r="Y140" s="36"/>
      <c r="Z140" s="36"/>
      <c r="AA140" s="36"/>
      <c r="AB140" s="36"/>
      <c r="AC140" s="36"/>
      <c r="AD140" s="36"/>
      <c r="AE140" s="36"/>
      <c r="AF140" s="115">
        <v>20997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20997</v>
      </c>
      <c r="AQ140" s="115"/>
      <c r="AR140" s="115"/>
      <c r="AS140" s="115"/>
      <c r="AT140" s="115"/>
      <c r="AU140" s="115">
        <v>20997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20997</v>
      </c>
      <c r="BF140" s="115"/>
      <c r="BG140" s="115"/>
      <c r="BH140" s="115"/>
      <c r="BI140" s="115"/>
    </row>
    <row r="141" spans="1:79" s="99" customFormat="1" ht="13.8" customHeight="1" x14ac:dyDescent="0.25">
      <c r="A141" s="89">
        <v>0</v>
      </c>
      <c r="B141" s="90"/>
      <c r="C141" s="90"/>
      <c r="D141" s="114" t="s">
        <v>192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36" t="s">
        <v>193</v>
      </c>
      <c r="R141" s="36"/>
      <c r="S141" s="36"/>
      <c r="T141" s="36"/>
      <c r="U141" s="36"/>
      <c r="V141" s="36" t="s">
        <v>191</v>
      </c>
      <c r="W141" s="36"/>
      <c r="X141" s="36"/>
      <c r="Y141" s="36"/>
      <c r="Z141" s="36"/>
      <c r="AA141" s="36"/>
      <c r="AB141" s="36"/>
      <c r="AC141" s="36"/>
      <c r="AD141" s="36"/>
      <c r="AE141" s="36"/>
      <c r="AF141" s="115">
        <v>3733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3733</v>
      </c>
      <c r="AQ141" s="115"/>
      <c r="AR141" s="115"/>
      <c r="AS141" s="115"/>
      <c r="AT141" s="115"/>
      <c r="AU141" s="115">
        <v>3733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3733</v>
      </c>
      <c r="BF141" s="115"/>
      <c r="BG141" s="115"/>
      <c r="BH141" s="115"/>
      <c r="BI141" s="115"/>
    </row>
    <row r="142" spans="1:79" s="99" customFormat="1" ht="13.8" customHeight="1" x14ac:dyDescent="0.25">
      <c r="A142" s="89">
        <v>0</v>
      </c>
      <c r="B142" s="90"/>
      <c r="C142" s="90"/>
      <c r="D142" s="114" t="s">
        <v>194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193</v>
      </c>
      <c r="R142" s="36"/>
      <c r="S142" s="36"/>
      <c r="T142" s="36"/>
      <c r="U142" s="36"/>
      <c r="V142" s="36" t="s">
        <v>191</v>
      </c>
      <c r="W142" s="36"/>
      <c r="X142" s="36"/>
      <c r="Y142" s="36"/>
      <c r="Z142" s="36"/>
      <c r="AA142" s="36"/>
      <c r="AB142" s="36"/>
      <c r="AC142" s="36"/>
      <c r="AD142" s="36"/>
      <c r="AE142" s="36"/>
      <c r="AF142" s="115">
        <v>150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150</v>
      </c>
      <c r="AQ142" s="115"/>
      <c r="AR142" s="115"/>
      <c r="AS142" s="115"/>
      <c r="AT142" s="115"/>
      <c r="AU142" s="115">
        <v>150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150</v>
      </c>
      <c r="BF142" s="115"/>
      <c r="BG142" s="115"/>
      <c r="BH142" s="115"/>
      <c r="BI142" s="115"/>
    </row>
    <row r="143" spans="1:79" s="6" customFormat="1" ht="13.8" x14ac:dyDescent="0.25">
      <c r="A143" s="87">
        <v>0</v>
      </c>
      <c r="B143" s="85"/>
      <c r="C143" s="85"/>
      <c r="D143" s="113" t="s">
        <v>195</v>
      </c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</row>
    <row r="144" spans="1:79" s="99" customFormat="1" ht="27.6" customHeight="1" x14ac:dyDescent="0.25">
      <c r="A144" s="89">
        <v>0</v>
      </c>
      <c r="B144" s="90"/>
      <c r="C144" s="90"/>
      <c r="D144" s="114" t="s">
        <v>196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36" t="s">
        <v>184</v>
      </c>
      <c r="R144" s="36"/>
      <c r="S144" s="36"/>
      <c r="T144" s="36"/>
      <c r="U144" s="36"/>
      <c r="V144" s="36" t="s">
        <v>185</v>
      </c>
      <c r="W144" s="36"/>
      <c r="X144" s="36"/>
      <c r="Y144" s="36"/>
      <c r="Z144" s="36"/>
      <c r="AA144" s="36"/>
      <c r="AB144" s="36"/>
      <c r="AC144" s="36"/>
      <c r="AD144" s="36"/>
      <c r="AE144" s="36"/>
      <c r="AF144" s="115">
        <v>547.70000000000005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547.70000000000005</v>
      </c>
      <c r="AQ144" s="115"/>
      <c r="AR144" s="115"/>
      <c r="AS144" s="115"/>
      <c r="AT144" s="115"/>
      <c r="AU144" s="115">
        <v>547.70000000000005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547.70000000000005</v>
      </c>
      <c r="BF144" s="115"/>
      <c r="BG144" s="115"/>
      <c r="BH144" s="115"/>
      <c r="BI144" s="115"/>
    </row>
    <row r="145" spans="1:79" s="99" customFormat="1" ht="27.6" customHeight="1" x14ac:dyDescent="0.25">
      <c r="A145" s="89">
        <v>0</v>
      </c>
      <c r="B145" s="90"/>
      <c r="C145" s="90"/>
      <c r="D145" s="114" t="s">
        <v>197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36" t="s">
        <v>184</v>
      </c>
      <c r="R145" s="36"/>
      <c r="S145" s="36"/>
      <c r="T145" s="36"/>
      <c r="U145" s="36"/>
      <c r="V145" s="36" t="s">
        <v>185</v>
      </c>
      <c r="W145" s="36"/>
      <c r="X145" s="36"/>
      <c r="Y145" s="36"/>
      <c r="Z145" s="36"/>
      <c r="AA145" s="36"/>
      <c r="AB145" s="36"/>
      <c r="AC145" s="36"/>
      <c r="AD145" s="36"/>
      <c r="AE145" s="36"/>
      <c r="AF145" s="115">
        <v>40.200000000000003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40.200000000000003</v>
      </c>
      <c r="AQ145" s="115"/>
      <c r="AR145" s="115"/>
      <c r="AS145" s="115"/>
      <c r="AT145" s="115"/>
      <c r="AU145" s="115">
        <v>40.200000000000003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v>40.200000000000003</v>
      </c>
      <c r="BF145" s="115"/>
      <c r="BG145" s="115"/>
      <c r="BH145" s="115"/>
      <c r="BI145" s="115"/>
    </row>
    <row r="146" spans="1:79" s="99" customFormat="1" ht="27.6" customHeight="1" x14ac:dyDescent="0.25">
      <c r="A146" s="89">
        <v>0</v>
      </c>
      <c r="B146" s="90"/>
      <c r="C146" s="90"/>
      <c r="D146" s="114" t="s">
        <v>198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36" t="s">
        <v>184</v>
      </c>
      <c r="R146" s="36"/>
      <c r="S146" s="36"/>
      <c r="T146" s="36"/>
      <c r="U146" s="36"/>
      <c r="V146" s="36" t="s">
        <v>185</v>
      </c>
      <c r="W146" s="36"/>
      <c r="X146" s="36"/>
      <c r="Y146" s="36"/>
      <c r="Z146" s="36"/>
      <c r="AA146" s="36"/>
      <c r="AB146" s="36"/>
      <c r="AC146" s="36"/>
      <c r="AD146" s="36"/>
      <c r="AE146" s="36"/>
      <c r="AF146" s="115">
        <v>1333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1333</v>
      </c>
      <c r="AQ146" s="115"/>
      <c r="AR146" s="115"/>
      <c r="AS146" s="115"/>
      <c r="AT146" s="115"/>
      <c r="AU146" s="115">
        <v>1333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1333</v>
      </c>
      <c r="BF146" s="115"/>
      <c r="BG146" s="115"/>
      <c r="BH146" s="115"/>
      <c r="BI146" s="115"/>
    </row>
    <row r="147" spans="1:79" s="6" customFormat="1" ht="13.8" x14ac:dyDescent="0.25">
      <c r="A147" s="87">
        <v>0</v>
      </c>
      <c r="B147" s="85"/>
      <c r="C147" s="85"/>
      <c r="D147" s="113" t="s">
        <v>199</v>
      </c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2"/>
      <c r="Q147" s="111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2"/>
      <c r="AG147" s="112"/>
      <c r="AH147" s="112"/>
      <c r="AI147" s="112"/>
      <c r="AJ147" s="112"/>
      <c r="AK147" s="112"/>
      <c r="AL147" s="112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</row>
    <row r="148" spans="1:79" s="99" customFormat="1" ht="27.6" customHeight="1" x14ac:dyDescent="0.25">
      <c r="A148" s="89">
        <v>0</v>
      </c>
      <c r="B148" s="90"/>
      <c r="C148" s="90"/>
      <c r="D148" s="114" t="s">
        <v>200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36" t="s">
        <v>201</v>
      </c>
      <c r="R148" s="36"/>
      <c r="S148" s="36"/>
      <c r="T148" s="36"/>
      <c r="U148" s="36"/>
      <c r="V148" s="36" t="s">
        <v>185</v>
      </c>
      <c r="W148" s="36"/>
      <c r="X148" s="36"/>
      <c r="Y148" s="36"/>
      <c r="Z148" s="36"/>
      <c r="AA148" s="36"/>
      <c r="AB148" s="36"/>
      <c r="AC148" s="36"/>
      <c r="AD148" s="36"/>
      <c r="AE148" s="36"/>
      <c r="AF148" s="115">
        <v>100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100</v>
      </c>
      <c r="AQ148" s="115"/>
      <c r="AR148" s="115"/>
      <c r="AS148" s="115"/>
      <c r="AT148" s="115"/>
      <c r="AU148" s="115">
        <v>100</v>
      </c>
      <c r="AV148" s="115"/>
      <c r="AW148" s="115"/>
      <c r="AX148" s="115"/>
      <c r="AY148" s="115"/>
      <c r="AZ148" s="115">
        <v>0</v>
      </c>
      <c r="BA148" s="115"/>
      <c r="BB148" s="115"/>
      <c r="BC148" s="115"/>
      <c r="BD148" s="115"/>
      <c r="BE148" s="115">
        <v>100</v>
      </c>
      <c r="BF148" s="115"/>
      <c r="BG148" s="115"/>
      <c r="BH148" s="115"/>
      <c r="BI148" s="115"/>
    </row>
    <row r="150" spans="1:79" ht="14.25" customHeight="1" x14ac:dyDescent="12.75">
      <c r="A150" s="42" t="s">
        <v>124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</row>
    <row r="151" spans="1:79" ht="15" customHeight="1" x14ac:dyDescent="12.75">
      <c r="A151" s="53" t="s">
        <v>222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</row>
    <row r="152" spans="1:79" ht="12.9" customHeight="1" x14ac:dyDescent="12.75">
      <c r="A152" s="61" t="s">
        <v>19</v>
      </c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3"/>
      <c r="U152" s="36" t="s">
        <v>223</v>
      </c>
      <c r="V152" s="36"/>
      <c r="W152" s="36"/>
      <c r="X152" s="36"/>
      <c r="Y152" s="36"/>
      <c r="Z152" s="36"/>
      <c r="AA152" s="36"/>
      <c r="AB152" s="36"/>
      <c r="AC152" s="36"/>
      <c r="AD152" s="36"/>
      <c r="AE152" s="36" t="s">
        <v>226</v>
      </c>
      <c r="AF152" s="36"/>
      <c r="AG152" s="36"/>
      <c r="AH152" s="36"/>
      <c r="AI152" s="36"/>
      <c r="AJ152" s="36"/>
      <c r="AK152" s="36"/>
      <c r="AL152" s="36"/>
      <c r="AM152" s="36"/>
      <c r="AN152" s="36"/>
      <c r="AO152" s="36" t="s">
        <v>234</v>
      </c>
      <c r="AP152" s="36"/>
      <c r="AQ152" s="36"/>
      <c r="AR152" s="36"/>
      <c r="AS152" s="36"/>
      <c r="AT152" s="36"/>
      <c r="AU152" s="36"/>
      <c r="AV152" s="36"/>
      <c r="AW152" s="36"/>
      <c r="AX152" s="36"/>
      <c r="AY152" s="36" t="s">
        <v>244</v>
      </c>
      <c r="AZ152" s="36"/>
      <c r="BA152" s="36"/>
      <c r="BB152" s="36"/>
      <c r="BC152" s="36"/>
      <c r="BD152" s="36"/>
      <c r="BE152" s="36"/>
      <c r="BF152" s="36"/>
      <c r="BG152" s="36"/>
      <c r="BH152" s="36"/>
      <c r="BI152" s="36" t="s">
        <v>249</v>
      </c>
      <c r="BJ152" s="36"/>
      <c r="BK152" s="36"/>
      <c r="BL152" s="36"/>
      <c r="BM152" s="36"/>
      <c r="BN152" s="36"/>
      <c r="BO152" s="36"/>
      <c r="BP152" s="36"/>
      <c r="BQ152" s="36"/>
      <c r="BR152" s="36"/>
    </row>
    <row r="153" spans="1:79" ht="30" customHeight="1" x14ac:dyDescent="0.25">
      <c r="A153" s="64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6"/>
      <c r="U153" s="36" t="s">
        <v>4</v>
      </c>
      <c r="V153" s="36"/>
      <c r="W153" s="36"/>
      <c r="X153" s="36"/>
      <c r="Y153" s="36"/>
      <c r="Z153" s="36" t="s">
        <v>3</v>
      </c>
      <c r="AA153" s="36"/>
      <c r="AB153" s="36"/>
      <c r="AC153" s="36"/>
      <c r="AD153" s="36"/>
      <c r="AE153" s="36" t="s">
        <v>4</v>
      </c>
      <c r="AF153" s="36"/>
      <c r="AG153" s="36"/>
      <c r="AH153" s="36"/>
      <c r="AI153" s="36"/>
      <c r="AJ153" s="36" t="s">
        <v>3</v>
      </c>
      <c r="AK153" s="36"/>
      <c r="AL153" s="36"/>
      <c r="AM153" s="36"/>
      <c r="AN153" s="36"/>
      <c r="AO153" s="36" t="s">
        <v>4</v>
      </c>
      <c r="AP153" s="36"/>
      <c r="AQ153" s="36"/>
      <c r="AR153" s="36"/>
      <c r="AS153" s="36"/>
      <c r="AT153" s="36" t="s">
        <v>3</v>
      </c>
      <c r="AU153" s="36"/>
      <c r="AV153" s="36"/>
      <c r="AW153" s="36"/>
      <c r="AX153" s="36"/>
      <c r="AY153" s="36" t="s">
        <v>4</v>
      </c>
      <c r="AZ153" s="36"/>
      <c r="BA153" s="36"/>
      <c r="BB153" s="36"/>
      <c r="BC153" s="36"/>
      <c r="BD153" s="36" t="s">
        <v>3</v>
      </c>
      <c r="BE153" s="36"/>
      <c r="BF153" s="36"/>
      <c r="BG153" s="36"/>
      <c r="BH153" s="36"/>
      <c r="BI153" s="36" t="s">
        <v>4</v>
      </c>
      <c r="BJ153" s="36"/>
      <c r="BK153" s="36"/>
      <c r="BL153" s="36"/>
      <c r="BM153" s="36"/>
      <c r="BN153" s="36" t="s">
        <v>3</v>
      </c>
      <c r="BO153" s="36"/>
      <c r="BP153" s="36"/>
      <c r="BQ153" s="36"/>
      <c r="BR153" s="36"/>
    </row>
    <row r="154" spans="1:79" ht="15" customHeight="1" x14ac:dyDescent="0.25">
      <c r="A154" s="30">
        <v>1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  <c r="U154" s="36">
        <v>2</v>
      </c>
      <c r="V154" s="36"/>
      <c r="W154" s="36"/>
      <c r="X154" s="36"/>
      <c r="Y154" s="36"/>
      <c r="Z154" s="36">
        <v>3</v>
      </c>
      <c r="AA154" s="36"/>
      <c r="AB154" s="36"/>
      <c r="AC154" s="36"/>
      <c r="AD154" s="36"/>
      <c r="AE154" s="36">
        <v>4</v>
      </c>
      <c r="AF154" s="36"/>
      <c r="AG154" s="36"/>
      <c r="AH154" s="36"/>
      <c r="AI154" s="36"/>
      <c r="AJ154" s="36">
        <v>5</v>
      </c>
      <c r="AK154" s="36"/>
      <c r="AL154" s="36"/>
      <c r="AM154" s="36"/>
      <c r="AN154" s="36"/>
      <c r="AO154" s="36">
        <v>6</v>
      </c>
      <c r="AP154" s="36"/>
      <c r="AQ154" s="36"/>
      <c r="AR154" s="36"/>
      <c r="AS154" s="36"/>
      <c r="AT154" s="36">
        <v>7</v>
      </c>
      <c r="AU154" s="36"/>
      <c r="AV154" s="36"/>
      <c r="AW154" s="36"/>
      <c r="AX154" s="36"/>
      <c r="AY154" s="36">
        <v>8</v>
      </c>
      <c r="AZ154" s="36"/>
      <c r="BA154" s="36"/>
      <c r="BB154" s="36"/>
      <c r="BC154" s="36"/>
      <c r="BD154" s="36">
        <v>9</v>
      </c>
      <c r="BE154" s="36"/>
      <c r="BF154" s="36"/>
      <c r="BG154" s="36"/>
      <c r="BH154" s="36"/>
      <c r="BI154" s="36">
        <v>10</v>
      </c>
      <c r="BJ154" s="36"/>
      <c r="BK154" s="36"/>
      <c r="BL154" s="36"/>
      <c r="BM154" s="36"/>
      <c r="BN154" s="36">
        <v>11</v>
      </c>
      <c r="BO154" s="36"/>
      <c r="BP154" s="36"/>
      <c r="BQ154" s="36"/>
      <c r="BR154" s="36"/>
    </row>
    <row r="155" spans="1:79" s="1" customFormat="1" ht="15.75" hidden="1" customHeight="1" x14ac:dyDescent="0.25">
      <c r="A155" s="33" t="s">
        <v>57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5"/>
      <c r="U155" s="38" t="s">
        <v>65</v>
      </c>
      <c r="V155" s="38"/>
      <c r="W155" s="38"/>
      <c r="X155" s="38"/>
      <c r="Y155" s="38"/>
      <c r="Z155" s="37" t="s">
        <v>66</v>
      </c>
      <c r="AA155" s="37"/>
      <c r="AB155" s="37"/>
      <c r="AC155" s="37"/>
      <c r="AD155" s="37"/>
      <c r="AE155" s="38" t="s">
        <v>67</v>
      </c>
      <c r="AF155" s="38"/>
      <c r="AG155" s="38"/>
      <c r="AH155" s="38"/>
      <c r="AI155" s="38"/>
      <c r="AJ155" s="37" t="s">
        <v>68</v>
      </c>
      <c r="AK155" s="37"/>
      <c r="AL155" s="37"/>
      <c r="AM155" s="37"/>
      <c r="AN155" s="37"/>
      <c r="AO155" s="38" t="s">
        <v>58</v>
      </c>
      <c r="AP155" s="38"/>
      <c r="AQ155" s="38"/>
      <c r="AR155" s="38"/>
      <c r="AS155" s="38"/>
      <c r="AT155" s="37" t="s">
        <v>59</v>
      </c>
      <c r="AU155" s="37"/>
      <c r="AV155" s="37"/>
      <c r="AW155" s="37"/>
      <c r="AX155" s="37"/>
      <c r="AY155" s="38" t="s">
        <v>60</v>
      </c>
      <c r="AZ155" s="38"/>
      <c r="BA155" s="38"/>
      <c r="BB155" s="38"/>
      <c r="BC155" s="38"/>
      <c r="BD155" s="37" t="s">
        <v>61</v>
      </c>
      <c r="BE155" s="37"/>
      <c r="BF155" s="37"/>
      <c r="BG155" s="37"/>
      <c r="BH155" s="37"/>
      <c r="BI155" s="38" t="s">
        <v>62</v>
      </c>
      <c r="BJ155" s="38"/>
      <c r="BK155" s="38"/>
      <c r="BL155" s="38"/>
      <c r="BM155" s="38"/>
      <c r="BN155" s="37" t="s">
        <v>63</v>
      </c>
      <c r="BO155" s="37"/>
      <c r="BP155" s="37"/>
      <c r="BQ155" s="37"/>
      <c r="BR155" s="37"/>
      <c r="CA155" t="s">
        <v>41</v>
      </c>
    </row>
    <row r="156" spans="1:79" s="6" customFormat="1" ht="12.75" customHeight="1" x14ac:dyDescent="0.25">
      <c r="A156" s="87" t="s">
        <v>147</v>
      </c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116"/>
      <c r="AP156" s="116"/>
      <c r="AQ156" s="116"/>
      <c r="AR156" s="116"/>
      <c r="AS156" s="116"/>
      <c r="AT156" s="116"/>
      <c r="AU156" s="116"/>
      <c r="AV156" s="116"/>
      <c r="AW156" s="116"/>
      <c r="AX156" s="116"/>
      <c r="AY156" s="116"/>
      <c r="AZ156" s="116"/>
      <c r="BA156" s="116"/>
      <c r="BB156" s="116"/>
      <c r="BC156" s="116"/>
      <c r="BD156" s="116"/>
      <c r="BE156" s="116"/>
      <c r="BF156" s="116"/>
      <c r="BG156" s="116"/>
      <c r="BH156" s="116"/>
      <c r="BI156" s="116"/>
      <c r="BJ156" s="116"/>
      <c r="BK156" s="116"/>
      <c r="BL156" s="116"/>
      <c r="BM156" s="116"/>
      <c r="BN156" s="116"/>
      <c r="BO156" s="116"/>
      <c r="BP156" s="116"/>
      <c r="BQ156" s="116"/>
      <c r="BR156" s="116"/>
      <c r="CA156" s="6" t="s">
        <v>42</v>
      </c>
    </row>
    <row r="157" spans="1:79" s="99" customFormat="1" ht="26.4" customHeight="1" x14ac:dyDescent="0.25">
      <c r="A157" s="92" t="s">
        <v>202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4"/>
      <c r="U157" s="117" t="s">
        <v>173</v>
      </c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 t="s">
        <v>173</v>
      </c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 t="s">
        <v>173</v>
      </c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 t="s">
        <v>173</v>
      </c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 t="s">
        <v>173</v>
      </c>
      <c r="BJ157" s="117"/>
      <c r="BK157" s="117"/>
      <c r="BL157" s="117"/>
      <c r="BM157" s="117"/>
      <c r="BN157" s="117"/>
      <c r="BO157" s="117"/>
      <c r="BP157" s="117"/>
      <c r="BQ157" s="117"/>
      <c r="BR157" s="117"/>
    </row>
    <row r="160" spans="1:79" ht="14.25" customHeight="1" x14ac:dyDescent="0.25">
      <c r="A160" s="42" t="s">
        <v>125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</row>
    <row r="161" spans="1:79" ht="15" customHeight="1" x14ac:dyDescent="0.25">
      <c r="A161" s="61" t="s">
        <v>6</v>
      </c>
      <c r="B161" s="62"/>
      <c r="C161" s="62"/>
      <c r="D161" s="61" t="s">
        <v>10</v>
      </c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3"/>
      <c r="W161" s="36" t="s">
        <v>223</v>
      </c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 t="s">
        <v>227</v>
      </c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 t="s">
        <v>239</v>
      </c>
      <c r="AV161" s="36"/>
      <c r="AW161" s="36"/>
      <c r="AX161" s="36"/>
      <c r="AY161" s="36"/>
      <c r="AZ161" s="36"/>
      <c r="BA161" s="36" t="s">
        <v>245</v>
      </c>
      <c r="BB161" s="36"/>
      <c r="BC161" s="36"/>
      <c r="BD161" s="36"/>
      <c r="BE161" s="36"/>
      <c r="BF161" s="36"/>
      <c r="BG161" s="36" t="s">
        <v>254</v>
      </c>
      <c r="BH161" s="36"/>
      <c r="BI161" s="36"/>
      <c r="BJ161" s="36"/>
      <c r="BK161" s="36"/>
      <c r="BL161" s="36"/>
    </row>
    <row r="162" spans="1:79" ht="15" customHeight="1" x14ac:dyDescent="0.25">
      <c r="A162" s="77"/>
      <c r="B162" s="78"/>
      <c r="C162" s="78"/>
      <c r="D162" s="77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9"/>
      <c r="W162" s="36" t="s">
        <v>4</v>
      </c>
      <c r="X162" s="36"/>
      <c r="Y162" s="36"/>
      <c r="Z162" s="36"/>
      <c r="AA162" s="36"/>
      <c r="AB162" s="36"/>
      <c r="AC162" s="36" t="s">
        <v>3</v>
      </c>
      <c r="AD162" s="36"/>
      <c r="AE162" s="36"/>
      <c r="AF162" s="36"/>
      <c r="AG162" s="36"/>
      <c r="AH162" s="36"/>
      <c r="AI162" s="36" t="s">
        <v>4</v>
      </c>
      <c r="AJ162" s="36"/>
      <c r="AK162" s="36"/>
      <c r="AL162" s="36"/>
      <c r="AM162" s="36"/>
      <c r="AN162" s="36"/>
      <c r="AO162" s="36" t="s">
        <v>3</v>
      </c>
      <c r="AP162" s="36"/>
      <c r="AQ162" s="36"/>
      <c r="AR162" s="36"/>
      <c r="AS162" s="36"/>
      <c r="AT162" s="36"/>
      <c r="AU162" s="49" t="s">
        <v>4</v>
      </c>
      <c r="AV162" s="49"/>
      <c r="AW162" s="49"/>
      <c r="AX162" s="49" t="s">
        <v>3</v>
      </c>
      <c r="AY162" s="49"/>
      <c r="AZ162" s="49"/>
      <c r="BA162" s="49" t="s">
        <v>4</v>
      </c>
      <c r="BB162" s="49"/>
      <c r="BC162" s="49"/>
      <c r="BD162" s="49" t="s">
        <v>3</v>
      </c>
      <c r="BE162" s="49"/>
      <c r="BF162" s="49"/>
      <c r="BG162" s="49" t="s">
        <v>4</v>
      </c>
      <c r="BH162" s="49"/>
      <c r="BI162" s="49"/>
      <c r="BJ162" s="49" t="s">
        <v>3</v>
      </c>
      <c r="BK162" s="49"/>
      <c r="BL162" s="49"/>
    </row>
    <row r="163" spans="1:79" ht="57" customHeight="1" x14ac:dyDescent="0.25">
      <c r="A163" s="64"/>
      <c r="B163" s="65"/>
      <c r="C163" s="65"/>
      <c r="D163" s="64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6"/>
      <c r="W163" s="36" t="s">
        <v>12</v>
      </c>
      <c r="X163" s="36"/>
      <c r="Y163" s="36"/>
      <c r="Z163" s="36" t="s">
        <v>11</v>
      </c>
      <c r="AA163" s="36"/>
      <c r="AB163" s="36"/>
      <c r="AC163" s="36" t="s">
        <v>12</v>
      </c>
      <c r="AD163" s="36"/>
      <c r="AE163" s="36"/>
      <c r="AF163" s="36" t="s">
        <v>11</v>
      </c>
      <c r="AG163" s="36"/>
      <c r="AH163" s="36"/>
      <c r="AI163" s="36" t="s">
        <v>12</v>
      </c>
      <c r="AJ163" s="36"/>
      <c r="AK163" s="36"/>
      <c r="AL163" s="36" t="s">
        <v>11</v>
      </c>
      <c r="AM163" s="36"/>
      <c r="AN163" s="36"/>
      <c r="AO163" s="36" t="s">
        <v>12</v>
      </c>
      <c r="AP163" s="36"/>
      <c r="AQ163" s="36"/>
      <c r="AR163" s="36" t="s">
        <v>11</v>
      </c>
      <c r="AS163" s="36"/>
      <c r="AT163" s="36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</row>
    <row r="164" spans="1:79" ht="15" customHeight="1" x14ac:dyDescent="0.25">
      <c r="A164" s="30">
        <v>1</v>
      </c>
      <c r="B164" s="31"/>
      <c r="C164" s="31"/>
      <c r="D164" s="30">
        <v>2</v>
      </c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2"/>
      <c r="W164" s="36">
        <v>3</v>
      </c>
      <c r="X164" s="36"/>
      <c r="Y164" s="36"/>
      <c r="Z164" s="36">
        <v>4</v>
      </c>
      <c r="AA164" s="36"/>
      <c r="AB164" s="36"/>
      <c r="AC164" s="36">
        <v>5</v>
      </c>
      <c r="AD164" s="36"/>
      <c r="AE164" s="36"/>
      <c r="AF164" s="36">
        <v>6</v>
      </c>
      <c r="AG164" s="36"/>
      <c r="AH164" s="36"/>
      <c r="AI164" s="36">
        <v>7</v>
      </c>
      <c r="AJ164" s="36"/>
      <c r="AK164" s="36"/>
      <c r="AL164" s="36">
        <v>8</v>
      </c>
      <c r="AM164" s="36"/>
      <c r="AN164" s="36"/>
      <c r="AO164" s="36">
        <v>9</v>
      </c>
      <c r="AP164" s="36"/>
      <c r="AQ164" s="36"/>
      <c r="AR164" s="36">
        <v>10</v>
      </c>
      <c r="AS164" s="36"/>
      <c r="AT164" s="36"/>
      <c r="AU164" s="36">
        <v>11</v>
      </c>
      <c r="AV164" s="36"/>
      <c r="AW164" s="36"/>
      <c r="AX164" s="36">
        <v>12</v>
      </c>
      <c r="AY164" s="36"/>
      <c r="AZ164" s="36"/>
      <c r="BA164" s="36">
        <v>13</v>
      </c>
      <c r="BB164" s="36"/>
      <c r="BC164" s="36"/>
      <c r="BD164" s="36">
        <v>14</v>
      </c>
      <c r="BE164" s="36"/>
      <c r="BF164" s="36"/>
      <c r="BG164" s="36">
        <v>15</v>
      </c>
      <c r="BH164" s="36"/>
      <c r="BI164" s="36"/>
      <c r="BJ164" s="36">
        <v>16</v>
      </c>
      <c r="BK164" s="36"/>
      <c r="BL164" s="36"/>
    </row>
    <row r="165" spans="1:79" s="1" customFormat="1" ht="12.75" hidden="1" customHeight="1" x14ac:dyDescent="12.75">
      <c r="A165" s="33" t="s">
        <v>69</v>
      </c>
      <c r="B165" s="34"/>
      <c r="C165" s="34"/>
      <c r="D165" s="33" t="s">
        <v>57</v>
      </c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5"/>
      <c r="W165" s="38" t="s">
        <v>72</v>
      </c>
      <c r="X165" s="38"/>
      <c r="Y165" s="38"/>
      <c r="Z165" s="38" t="s">
        <v>73</v>
      </c>
      <c r="AA165" s="38"/>
      <c r="AB165" s="38"/>
      <c r="AC165" s="37" t="s">
        <v>74</v>
      </c>
      <c r="AD165" s="37"/>
      <c r="AE165" s="37"/>
      <c r="AF165" s="37" t="s">
        <v>75</v>
      </c>
      <c r="AG165" s="37"/>
      <c r="AH165" s="37"/>
      <c r="AI165" s="38" t="s">
        <v>76</v>
      </c>
      <c r="AJ165" s="38"/>
      <c r="AK165" s="38"/>
      <c r="AL165" s="38" t="s">
        <v>77</v>
      </c>
      <c r="AM165" s="38"/>
      <c r="AN165" s="38"/>
      <c r="AO165" s="37" t="s">
        <v>104</v>
      </c>
      <c r="AP165" s="37"/>
      <c r="AQ165" s="37"/>
      <c r="AR165" s="37" t="s">
        <v>78</v>
      </c>
      <c r="AS165" s="37"/>
      <c r="AT165" s="37"/>
      <c r="AU165" s="38" t="s">
        <v>105</v>
      </c>
      <c r="AV165" s="38"/>
      <c r="AW165" s="38"/>
      <c r="AX165" s="37" t="s">
        <v>106</v>
      </c>
      <c r="AY165" s="37"/>
      <c r="AZ165" s="37"/>
      <c r="BA165" s="38" t="s">
        <v>107</v>
      </c>
      <c r="BB165" s="38"/>
      <c r="BC165" s="38"/>
      <c r="BD165" s="37" t="s">
        <v>108</v>
      </c>
      <c r="BE165" s="37"/>
      <c r="BF165" s="37"/>
      <c r="BG165" s="38" t="s">
        <v>109</v>
      </c>
      <c r="BH165" s="38"/>
      <c r="BI165" s="38"/>
      <c r="BJ165" s="37" t="s">
        <v>110</v>
      </c>
      <c r="BK165" s="37"/>
      <c r="BL165" s="37"/>
      <c r="CA165" s="1" t="s">
        <v>103</v>
      </c>
    </row>
    <row r="166" spans="1:79" s="6" customFormat="1" ht="13.2" customHeight="1" x14ac:dyDescent="0.25">
      <c r="A166" s="87">
        <v>1</v>
      </c>
      <c r="B166" s="85"/>
      <c r="C166" s="85"/>
      <c r="D166" s="100" t="s">
        <v>203</v>
      </c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2"/>
      <c r="W166" s="112"/>
      <c r="X166" s="112"/>
      <c r="Y166" s="112"/>
      <c r="Z166" s="112"/>
      <c r="AA166" s="112"/>
      <c r="AB166" s="112"/>
      <c r="AC166" s="112"/>
      <c r="AD166" s="112"/>
      <c r="AE166" s="112"/>
      <c r="AF166" s="112"/>
      <c r="AG166" s="112"/>
      <c r="AH166" s="112"/>
      <c r="AI166" s="112"/>
      <c r="AJ166" s="112"/>
      <c r="AK166" s="112"/>
      <c r="AL166" s="112"/>
      <c r="AM166" s="112"/>
      <c r="AN166" s="112"/>
      <c r="AO166" s="112"/>
      <c r="AP166" s="112"/>
      <c r="AQ166" s="112"/>
      <c r="AR166" s="112"/>
      <c r="AS166" s="112"/>
      <c r="AT166" s="112"/>
      <c r="AU166" s="112"/>
      <c r="AV166" s="112"/>
      <c r="AW166" s="112"/>
      <c r="AX166" s="112"/>
      <c r="AY166" s="112"/>
      <c r="AZ166" s="112"/>
      <c r="BA166" s="112"/>
      <c r="BB166" s="112"/>
      <c r="BC166" s="112"/>
      <c r="BD166" s="112"/>
      <c r="BE166" s="112"/>
      <c r="BF166" s="112"/>
      <c r="BG166" s="112"/>
      <c r="BH166" s="112"/>
      <c r="BI166" s="112"/>
      <c r="BJ166" s="112"/>
      <c r="BK166" s="112"/>
      <c r="BL166" s="112"/>
      <c r="CA166" s="6" t="s">
        <v>43</v>
      </c>
    </row>
    <row r="167" spans="1:79" s="99" customFormat="1" ht="26.4" customHeight="1" x14ac:dyDescent="0.25">
      <c r="A167" s="89">
        <v>2</v>
      </c>
      <c r="B167" s="90"/>
      <c r="C167" s="90"/>
      <c r="D167" s="92" t="s">
        <v>204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4"/>
      <c r="W167" s="115" t="s">
        <v>173</v>
      </c>
      <c r="X167" s="115"/>
      <c r="Y167" s="115"/>
      <c r="Z167" s="115" t="s">
        <v>173</v>
      </c>
      <c r="AA167" s="115"/>
      <c r="AB167" s="115"/>
      <c r="AC167" s="115"/>
      <c r="AD167" s="115"/>
      <c r="AE167" s="115"/>
      <c r="AF167" s="115"/>
      <c r="AG167" s="115"/>
      <c r="AH167" s="115"/>
      <c r="AI167" s="115" t="s">
        <v>173</v>
      </c>
      <c r="AJ167" s="115"/>
      <c r="AK167" s="115"/>
      <c r="AL167" s="115" t="s">
        <v>173</v>
      </c>
      <c r="AM167" s="115"/>
      <c r="AN167" s="115"/>
      <c r="AO167" s="115"/>
      <c r="AP167" s="115"/>
      <c r="AQ167" s="115"/>
      <c r="AR167" s="115"/>
      <c r="AS167" s="115"/>
      <c r="AT167" s="115"/>
      <c r="AU167" s="115" t="s">
        <v>173</v>
      </c>
      <c r="AV167" s="115"/>
      <c r="AW167" s="115"/>
      <c r="AX167" s="115"/>
      <c r="AY167" s="115"/>
      <c r="AZ167" s="115"/>
      <c r="BA167" s="115" t="s">
        <v>173</v>
      </c>
      <c r="BB167" s="115"/>
      <c r="BC167" s="115"/>
      <c r="BD167" s="115"/>
      <c r="BE167" s="115"/>
      <c r="BF167" s="115"/>
      <c r="BG167" s="115" t="s">
        <v>173</v>
      </c>
      <c r="BH167" s="115"/>
      <c r="BI167" s="115"/>
      <c r="BJ167" s="115"/>
      <c r="BK167" s="115"/>
      <c r="BL167" s="115"/>
    </row>
    <row r="170" spans="1:79" ht="14.25" customHeight="1" x14ac:dyDescent="0.25">
      <c r="A170" s="42" t="s">
        <v>153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</row>
    <row r="171" spans="1:79" ht="14.25" customHeight="1" x14ac:dyDescent="0.25">
      <c r="A171" s="42" t="s">
        <v>240</v>
      </c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42"/>
    </row>
    <row r="172" spans="1:79" ht="15" customHeight="1" x14ac:dyDescent="0.25">
      <c r="A172" s="40" t="s">
        <v>222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</row>
    <row r="173" spans="1:79" ht="15" customHeight="1" x14ac:dyDescent="0.25">
      <c r="A173" s="36" t="s">
        <v>6</v>
      </c>
      <c r="B173" s="36"/>
      <c r="C173" s="36"/>
      <c r="D173" s="36"/>
      <c r="E173" s="36"/>
      <c r="F173" s="36"/>
      <c r="G173" s="36" t="s">
        <v>126</v>
      </c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 t="s">
        <v>13</v>
      </c>
      <c r="U173" s="36"/>
      <c r="V173" s="36"/>
      <c r="W173" s="36"/>
      <c r="X173" s="36"/>
      <c r="Y173" s="36"/>
      <c r="Z173" s="36"/>
      <c r="AA173" s="30" t="s">
        <v>223</v>
      </c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6"/>
      <c r="AP173" s="30" t="s">
        <v>226</v>
      </c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2"/>
      <c r="BE173" s="30" t="s">
        <v>234</v>
      </c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2"/>
    </row>
    <row r="174" spans="1:79" ht="32.1" customHeight="1" x14ac:dyDescent="12.7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 t="s">
        <v>4</v>
      </c>
      <c r="AB174" s="36"/>
      <c r="AC174" s="36"/>
      <c r="AD174" s="36"/>
      <c r="AE174" s="36"/>
      <c r="AF174" s="36" t="s">
        <v>3</v>
      </c>
      <c r="AG174" s="36"/>
      <c r="AH174" s="36"/>
      <c r="AI174" s="36"/>
      <c r="AJ174" s="36"/>
      <c r="AK174" s="36" t="s">
        <v>89</v>
      </c>
      <c r="AL174" s="36"/>
      <c r="AM174" s="36"/>
      <c r="AN174" s="36"/>
      <c r="AO174" s="36"/>
      <c r="AP174" s="36" t="s">
        <v>4</v>
      </c>
      <c r="AQ174" s="36"/>
      <c r="AR174" s="36"/>
      <c r="AS174" s="36"/>
      <c r="AT174" s="36"/>
      <c r="AU174" s="36" t="s">
        <v>3</v>
      </c>
      <c r="AV174" s="36"/>
      <c r="AW174" s="36"/>
      <c r="AX174" s="36"/>
      <c r="AY174" s="36"/>
      <c r="AZ174" s="36" t="s">
        <v>96</v>
      </c>
      <c r="BA174" s="36"/>
      <c r="BB174" s="36"/>
      <c r="BC174" s="36"/>
      <c r="BD174" s="36"/>
      <c r="BE174" s="36" t="s">
        <v>4</v>
      </c>
      <c r="BF174" s="36"/>
      <c r="BG174" s="36"/>
      <c r="BH174" s="36"/>
      <c r="BI174" s="36"/>
      <c r="BJ174" s="36" t="s">
        <v>3</v>
      </c>
      <c r="BK174" s="36"/>
      <c r="BL174" s="36"/>
      <c r="BM174" s="36"/>
      <c r="BN174" s="36"/>
      <c r="BO174" s="36" t="s">
        <v>127</v>
      </c>
      <c r="BP174" s="36"/>
      <c r="BQ174" s="36"/>
      <c r="BR174" s="36"/>
      <c r="BS174" s="36"/>
    </row>
    <row r="175" spans="1:79" ht="15" customHeight="1" x14ac:dyDescent="0.25">
      <c r="A175" s="36">
        <v>1</v>
      </c>
      <c r="B175" s="36"/>
      <c r="C175" s="36"/>
      <c r="D175" s="36"/>
      <c r="E175" s="36"/>
      <c r="F175" s="36"/>
      <c r="G175" s="36">
        <v>2</v>
      </c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>
        <v>3</v>
      </c>
      <c r="U175" s="36"/>
      <c r="V175" s="36"/>
      <c r="W175" s="36"/>
      <c r="X175" s="36"/>
      <c r="Y175" s="36"/>
      <c r="Z175" s="36"/>
      <c r="AA175" s="36">
        <v>4</v>
      </c>
      <c r="AB175" s="36"/>
      <c r="AC175" s="36"/>
      <c r="AD175" s="36"/>
      <c r="AE175" s="36"/>
      <c r="AF175" s="36">
        <v>5</v>
      </c>
      <c r="AG175" s="36"/>
      <c r="AH175" s="36"/>
      <c r="AI175" s="36"/>
      <c r="AJ175" s="36"/>
      <c r="AK175" s="36">
        <v>6</v>
      </c>
      <c r="AL175" s="36"/>
      <c r="AM175" s="36"/>
      <c r="AN175" s="36"/>
      <c r="AO175" s="36"/>
      <c r="AP175" s="36">
        <v>7</v>
      </c>
      <c r="AQ175" s="36"/>
      <c r="AR175" s="36"/>
      <c r="AS175" s="36"/>
      <c r="AT175" s="36"/>
      <c r="AU175" s="36">
        <v>8</v>
      </c>
      <c r="AV175" s="36"/>
      <c r="AW175" s="36"/>
      <c r="AX175" s="36"/>
      <c r="AY175" s="36"/>
      <c r="AZ175" s="36">
        <v>9</v>
      </c>
      <c r="BA175" s="36"/>
      <c r="BB175" s="36"/>
      <c r="BC175" s="36"/>
      <c r="BD175" s="36"/>
      <c r="BE175" s="36">
        <v>10</v>
      </c>
      <c r="BF175" s="36"/>
      <c r="BG175" s="36"/>
      <c r="BH175" s="36"/>
      <c r="BI175" s="36"/>
      <c r="BJ175" s="36">
        <v>11</v>
      </c>
      <c r="BK175" s="36"/>
      <c r="BL175" s="36"/>
      <c r="BM175" s="36"/>
      <c r="BN175" s="36"/>
      <c r="BO175" s="36">
        <v>12</v>
      </c>
      <c r="BP175" s="36"/>
      <c r="BQ175" s="36"/>
      <c r="BR175" s="36"/>
      <c r="BS175" s="36"/>
    </row>
    <row r="176" spans="1:79" s="1" customFormat="1" ht="15" hidden="1" customHeight="1" x14ac:dyDescent="0.25">
      <c r="A176" s="38" t="s">
        <v>69</v>
      </c>
      <c r="B176" s="38"/>
      <c r="C176" s="38"/>
      <c r="D176" s="38"/>
      <c r="E176" s="38"/>
      <c r="F176" s="38"/>
      <c r="G176" s="73" t="s">
        <v>57</v>
      </c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 t="s">
        <v>79</v>
      </c>
      <c r="U176" s="73"/>
      <c r="V176" s="73"/>
      <c r="W176" s="73"/>
      <c r="X176" s="73"/>
      <c r="Y176" s="73"/>
      <c r="Z176" s="73"/>
      <c r="AA176" s="37" t="s">
        <v>65</v>
      </c>
      <c r="AB176" s="37"/>
      <c r="AC176" s="37"/>
      <c r="AD176" s="37"/>
      <c r="AE176" s="37"/>
      <c r="AF176" s="37" t="s">
        <v>66</v>
      </c>
      <c r="AG176" s="37"/>
      <c r="AH176" s="37"/>
      <c r="AI176" s="37"/>
      <c r="AJ176" s="37"/>
      <c r="AK176" s="44" t="s">
        <v>122</v>
      </c>
      <c r="AL176" s="44"/>
      <c r="AM176" s="44"/>
      <c r="AN176" s="44"/>
      <c r="AO176" s="44"/>
      <c r="AP176" s="37" t="s">
        <v>67</v>
      </c>
      <c r="AQ176" s="37"/>
      <c r="AR176" s="37"/>
      <c r="AS176" s="37"/>
      <c r="AT176" s="37"/>
      <c r="AU176" s="37" t="s">
        <v>68</v>
      </c>
      <c r="AV176" s="37"/>
      <c r="AW176" s="37"/>
      <c r="AX176" s="37"/>
      <c r="AY176" s="37"/>
      <c r="AZ176" s="44" t="s">
        <v>122</v>
      </c>
      <c r="BA176" s="44"/>
      <c r="BB176" s="44"/>
      <c r="BC176" s="44"/>
      <c r="BD176" s="44"/>
      <c r="BE176" s="37" t="s">
        <v>58</v>
      </c>
      <c r="BF176" s="37"/>
      <c r="BG176" s="37"/>
      <c r="BH176" s="37"/>
      <c r="BI176" s="37"/>
      <c r="BJ176" s="37" t="s">
        <v>59</v>
      </c>
      <c r="BK176" s="37"/>
      <c r="BL176" s="37"/>
      <c r="BM176" s="37"/>
      <c r="BN176" s="37"/>
      <c r="BO176" s="44" t="s">
        <v>122</v>
      </c>
      <c r="BP176" s="44"/>
      <c r="BQ176" s="44"/>
      <c r="BR176" s="44"/>
      <c r="BS176" s="44"/>
      <c r="CA176" s="1" t="s">
        <v>44</v>
      </c>
    </row>
    <row r="177" spans="1:79" s="99" customFormat="1" ht="20.399999999999999" customHeight="1" x14ac:dyDescent="0.25">
      <c r="A177" s="110">
        <v>1</v>
      </c>
      <c r="B177" s="110"/>
      <c r="C177" s="110"/>
      <c r="D177" s="110"/>
      <c r="E177" s="110"/>
      <c r="F177" s="110"/>
      <c r="G177" s="92" t="s">
        <v>205</v>
      </c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4"/>
      <c r="T177" s="118" t="s">
        <v>206</v>
      </c>
      <c r="U177" s="93"/>
      <c r="V177" s="93"/>
      <c r="W177" s="93"/>
      <c r="X177" s="93"/>
      <c r="Y177" s="93"/>
      <c r="Z177" s="94"/>
      <c r="AA177" s="117">
        <v>13414515</v>
      </c>
      <c r="AB177" s="117"/>
      <c r="AC177" s="117"/>
      <c r="AD177" s="117"/>
      <c r="AE177" s="117"/>
      <c r="AF177" s="117">
        <v>0</v>
      </c>
      <c r="AG177" s="117"/>
      <c r="AH177" s="117"/>
      <c r="AI177" s="117"/>
      <c r="AJ177" s="117"/>
      <c r="AK177" s="117">
        <f>IF(ISNUMBER(AA177),AA177,0)+IF(ISNUMBER(AF177),AF177,0)</f>
        <v>13414515</v>
      </c>
      <c r="AL177" s="117"/>
      <c r="AM177" s="117"/>
      <c r="AN177" s="117"/>
      <c r="AO177" s="117"/>
      <c r="AP177" s="117">
        <v>10916110</v>
      </c>
      <c r="AQ177" s="117"/>
      <c r="AR177" s="117"/>
      <c r="AS177" s="117"/>
      <c r="AT177" s="117"/>
      <c r="AU177" s="117">
        <v>0</v>
      </c>
      <c r="AV177" s="117"/>
      <c r="AW177" s="117"/>
      <c r="AX177" s="117"/>
      <c r="AY177" s="117"/>
      <c r="AZ177" s="117">
        <f>IF(ISNUMBER(AP177),AP177,0)+IF(ISNUMBER(AU177),AU177,0)</f>
        <v>10916110</v>
      </c>
      <c r="BA177" s="117"/>
      <c r="BB177" s="117"/>
      <c r="BC177" s="117"/>
      <c r="BD177" s="117"/>
      <c r="BE177" s="117">
        <v>11150000</v>
      </c>
      <c r="BF177" s="117"/>
      <c r="BG177" s="117"/>
      <c r="BH177" s="117"/>
      <c r="BI177" s="117"/>
      <c r="BJ177" s="117">
        <v>0</v>
      </c>
      <c r="BK177" s="117"/>
      <c r="BL177" s="117"/>
      <c r="BM177" s="117"/>
      <c r="BN177" s="117"/>
      <c r="BO177" s="117">
        <f>IF(ISNUMBER(BE177),BE177,0)+IF(ISNUMBER(BJ177),BJ177,0)</f>
        <v>11150000</v>
      </c>
      <c r="BP177" s="117"/>
      <c r="BQ177" s="117"/>
      <c r="BR177" s="117"/>
      <c r="BS177" s="117"/>
      <c r="CA177" s="99" t="s">
        <v>45</v>
      </c>
    </row>
    <row r="178" spans="1:79" s="99" customFormat="1" ht="92.4" customHeight="1" x14ac:dyDescent="0.25">
      <c r="A178" s="110">
        <v>2</v>
      </c>
      <c r="B178" s="110"/>
      <c r="C178" s="110"/>
      <c r="D178" s="110"/>
      <c r="E178" s="110"/>
      <c r="F178" s="110"/>
      <c r="G178" s="92" t="s">
        <v>207</v>
      </c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4"/>
      <c r="T178" s="118" t="s">
        <v>208</v>
      </c>
      <c r="U178" s="93"/>
      <c r="V178" s="93"/>
      <c r="W178" s="93"/>
      <c r="X178" s="93"/>
      <c r="Y178" s="93"/>
      <c r="Z178" s="94"/>
      <c r="AA178" s="117">
        <v>121800</v>
      </c>
      <c r="AB178" s="117"/>
      <c r="AC178" s="117"/>
      <c r="AD178" s="117"/>
      <c r="AE178" s="117"/>
      <c r="AF178" s="117">
        <v>0</v>
      </c>
      <c r="AG178" s="117"/>
      <c r="AH178" s="117"/>
      <c r="AI178" s="117"/>
      <c r="AJ178" s="117"/>
      <c r="AK178" s="117">
        <f>IF(ISNUMBER(AA178),AA178,0)+IF(ISNUMBER(AF178),AF178,0)</f>
        <v>121800</v>
      </c>
      <c r="AL178" s="117"/>
      <c r="AM178" s="117"/>
      <c r="AN178" s="117"/>
      <c r="AO178" s="117"/>
      <c r="AP178" s="117">
        <v>143321</v>
      </c>
      <c r="AQ178" s="117"/>
      <c r="AR178" s="117"/>
      <c r="AS178" s="117"/>
      <c r="AT178" s="117"/>
      <c r="AU178" s="117">
        <v>0</v>
      </c>
      <c r="AV178" s="117"/>
      <c r="AW178" s="117"/>
      <c r="AX178" s="117"/>
      <c r="AY178" s="117"/>
      <c r="AZ178" s="117">
        <f>IF(ISNUMBER(AP178),AP178,0)+IF(ISNUMBER(AU178),AU178,0)</f>
        <v>143321</v>
      </c>
      <c r="BA178" s="117"/>
      <c r="BB178" s="117"/>
      <c r="BC178" s="117"/>
      <c r="BD178" s="117"/>
      <c r="BE178" s="117">
        <v>150000</v>
      </c>
      <c r="BF178" s="117"/>
      <c r="BG178" s="117"/>
      <c r="BH178" s="117"/>
      <c r="BI178" s="117"/>
      <c r="BJ178" s="117">
        <v>0</v>
      </c>
      <c r="BK178" s="117"/>
      <c r="BL178" s="117"/>
      <c r="BM178" s="117"/>
      <c r="BN178" s="117"/>
      <c r="BO178" s="117">
        <f>IF(ISNUMBER(BE178),BE178,0)+IF(ISNUMBER(BJ178),BJ178,0)</f>
        <v>150000</v>
      </c>
      <c r="BP178" s="117"/>
      <c r="BQ178" s="117"/>
      <c r="BR178" s="117"/>
      <c r="BS178" s="117"/>
    </row>
    <row r="179" spans="1:79" s="99" customFormat="1" ht="92.4" customHeight="1" x14ac:dyDescent="0.25">
      <c r="A179" s="110">
        <v>3</v>
      </c>
      <c r="B179" s="110"/>
      <c r="C179" s="110"/>
      <c r="D179" s="110"/>
      <c r="E179" s="110"/>
      <c r="F179" s="110"/>
      <c r="G179" s="92" t="s">
        <v>209</v>
      </c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4"/>
      <c r="T179" s="118" t="s">
        <v>210</v>
      </c>
      <c r="U179" s="93"/>
      <c r="V179" s="93"/>
      <c r="W179" s="93"/>
      <c r="X179" s="93"/>
      <c r="Y179" s="93"/>
      <c r="Z179" s="94"/>
      <c r="AA179" s="117">
        <v>180000</v>
      </c>
      <c r="AB179" s="117"/>
      <c r="AC179" s="117"/>
      <c r="AD179" s="117"/>
      <c r="AE179" s="117"/>
      <c r="AF179" s="117">
        <v>0</v>
      </c>
      <c r="AG179" s="117"/>
      <c r="AH179" s="117"/>
      <c r="AI179" s="117"/>
      <c r="AJ179" s="117"/>
      <c r="AK179" s="117">
        <f>IF(ISNUMBER(AA179),AA179,0)+IF(ISNUMBER(AF179),AF179,0)</f>
        <v>180000</v>
      </c>
      <c r="AL179" s="117"/>
      <c r="AM179" s="117"/>
      <c r="AN179" s="117"/>
      <c r="AO179" s="117"/>
      <c r="AP179" s="117">
        <v>100000</v>
      </c>
      <c r="AQ179" s="117"/>
      <c r="AR179" s="117"/>
      <c r="AS179" s="117"/>
      <c r="AT179" s="117"/>
      <c r="AU179" s="117">
        <v>0</v>
      </c>
      <c r="AV179" s="117"/>
      <c r="AW179" s="117"/>
      <c r="AX179" s="117"/>
      <c r="AY179" s="117"/>
      <c r="AZ179" s="117">
        <f>IF(ISNUMBER(AP179),AP179,0)+IF(ISNUMBER(AU179),AU179,0)</f>
        <v>100000</v>
      </c>
      <c r="BA179" s="117"/>
      <c r="BB179" s="117"/>
      <c r="BC179" s="117"/>
      <c r="BD179" s="117"/>
      <c r="BE179" s="117">
        <v>200000</v>
      </c>
      <c r="BF179" s="117"/>
      <c r="BG179" s="117"/>
      <c r="BH179" s="117"/>
      <c r="BI179" s="117"/>
      <c r="BJ179" s="117">
        <v>0</v>
      </c>
      <c r="BK179" s="117"/>
      <c r="BL179" s="117"/>
      <c r="BM179" s="117"/>
      <c r="BN179" s="117"/>
      <c r="BO179" s="117">
        <f>IF(ISNUMBER(BE179),BE179,0)+IF(ISNUMBER(BJ179),BJ179,0)</f>
        <v>200000</v>
      </c>
      <c r="BP179" s="117"/>
      <c r="BQ179" s="117"/>
      <c r="BR179" s="117"/>
      <c r="BS179" s="117"/>
    </row>
    <row r="180" spans="1:79" s="6" customFormat="1" ht="12.75" customHeight="1" x14ac:dyDescent="0.25">
      <c r="A180" s="88"/>
      <c r="B180" s="88"/>
      <c r="C180" s="88"/>
      <c r="D180" s="88"/>
      <c r="E180" s="88"/>
      <c r="F180" s="88"/>
      <c r="G180" s="100" t="s">
        <v>147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2"/>
      <c r="T180" s="119"/>
      <c r="U180" s="101"/>
      <c r="V180" s="101"/>
      <c r="W180" s="101"/>
      <c r="X180" s="101"/>
      <c r="Y180" s="101"/>
      <c r="Z180" s="102"/>
      <c r="AA180" s="116">
        <v>13716315</v>
      </c>
      <c r="AB180" s="116"/>
      <c r="AC180" s="116"/>
      <c r="AD180" s="116"/>
      <c r="AE180" s="116"/>
      <c r="AF180" s="116">
        <v>0</v>
      </c>
      <c r="AG180" s="116"/>
      <c r="AH180" s="116"/>
      <c r="AI180" s="116"/>
      <c r="AJ180" s="116"/>
      <c r="AK180" s="116">
        <f>IF(ISNUMBER(AA180),AA180,0)+IF(ISNUMBER(AF180),AF180,0)</f>
        <v>13716315</v>
      </c>
      <c r="AL180" s="116"/>
      <c r="AM180" s="116"/>
      <c r="AN180" s="116"/>
      <c r="AO180" s="116"/>
      <c r="AP180" s="116">
        <v>11159431</v>
      </c>
      <c r="AQ180" s="116"/>
      <c r="AR180" s="116"/>
      <c r="AS180" s="116"/>
      <c r="AT180" s="116"/>
      <c r="AU180" s="116">
        <v>0</v>
      </c>
      <c r="AV180" s="116"/>
      <c r="AW180" s="116"/>
      <c r="AX180" s="116"/>
      <c r="AY180" s="116"/>
      <c r="AZ180" s="116">
        <f>IF(ISNUMBER(AP180),AP180,0)+IF(ISNUMBER(AU180),AU180,0)</f>
        <v>11159431</v>
      </c>
      <c r="BA180" s="116"/>
      <c r="BB180" s="116"/>
      <c r="BC180" s="116"/>
      <c r="BD180" s="116"/>
      <c r="BE180" s="116">
        <v>11500000</v>
      </c>
      <c r="BF180" s="116"/>
      <c r="BG180" s="116"/>
      <c r="BH180" s="116"/>
      <c r="BI180" s="116"/>
      <c r="BJ180" s="116">
        <v>0</v>
      </c>
      <c r="BK180" s="116"/>
      <c r="BL180" s="116"/>
      <c r="BM180" s="116"/>
      <c r="BN180" s="116"/>
      <c r="BO180" s="116">
        <f>IF(ISNUMBER(BE180),BE180,0)+IF(ISNUMBER(BJ180),BJ180,0)</f>
        <v>11500000</v>
      </c>
      <c r="BP180" s="116"/>
      <c r="BQ180" s="116"/>
      <c r="BR180" s="116"/>
      <c r="BS180" s="116"/>
    </row>
    <row r="182" spans="1:79" ht="13.5" customHeight="1" x14ac:dyDescent="12.75">
      <c r="A182" s="42" t="s">
        <v>255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</row>
    <row r="183" spans="1:79" ht="15" customHeight="1" x14ac:dyDescent="0.25">
      <c r="A183" s="53" t="s">
        <v>222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</row>
    <row r="184" spans="1:79" ht="15" customHeight="1" x14ac:dyDescent="0.25">
      <c r="A184" s="36" t="s">
        <v>6</v>
      </c>
      <c r="B184" s="36"/>
      <c r="C184" s="36"/>
      <c r="D184" s="36"/>
      <c r="E184" s="36"/>
      <c r="F184" s="36"/>
      <c r="G184" s="36" t="s">
        <v>126</v>
      </c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 t="s">
        <v>13</v>
      </c>
      <c r="U184" s="36"/>
      <c r="V184" s="36"/>
      <c r="W184" s="36"/>
      <c r="X184" s="36"/>
      <c r="Y184" s="36"/>
      <c r="Z184" s="36"/>
      <c r="AA184" s="30" t="s">
        <v>244</v>
      </c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6"/>
      <c r="AP184" s="30" t="s">
        <v>249</v>
      </c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2"/>
    </row>
    <row r="185" spans="1:79" ht="32.1" customHeight="1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 t="s">
        <v>4</v>
      </c>
      <c r="AB185" s="36"/>
      <c r="AC185" s="36"/>
      <c r="AD185" s="36"/>
      <c r="AE185" s="36"/>
      <c r="AF185" s="36" t="s">
        <v>3</v>
      </c>
      <c r="AG185" s="36"/>
      <c r="AH185" s="36"/>
      <c r="AI185" s="36"/>
      <c r="AJ185" s="36"/>
      <c r="AK185" s="36" t="s">
        <v>89</v>
      </c>
      <c r="AL185" s="36"/>
      <c r="AM185" s="36"/>
      <c r="AN185" s="36"/>
      <c r="AO185" s="36"/>
      <c r="AP185" s="36" t="s">
        <v>4</v>
      </c>
      <c r="AQ185" s="36"/>
      <c r="AR185" s="36"/>
      <c r="AS185" s="36"/>
      <c r="AT185" s="36"/>
      <c r="AU185" s="36" t="s">
        <v>3</v>
      </c>
      <c r="AV185" s="36"/>
      <c r="AW185" s="36"/>
      <c r="AX185" s="36"/>
      <c r="AY185" s="36"/>
      <c r="AZ185" s="36" t="s">
        <v>96</v>
      </c>
      <c r="BA185" s="36"/>
      <c r="BB185" s="36"/>
      <c r="BC185" s="36"/>
      <c r="BD185" s="36"/>
    </row>
    <row r="186" spans="1:79" ht="15" customHeight="1" x14ac:dyDescent="0.25">
      <c r="A186" s="36">
        <v>1</v>
      </c>
      <c r="B186" s="36"/>
      <c r="C186" s="36"/>
      <c r="D186" s="36"/>
      <c r="E186" s="36"/>
      <c r="F186" s="36"/>
      <c r="G186" s="36">
        <v>2</v>
      </c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>
        <v>3</v>
      </c>
      <c r="U186" s="36"/>
      <c r="V186" s="36"/>
      <c r="W186" s="36"/>
      <c r="X186" s="36"/>
      <c r="Y186" s="36"/>
      <c r="Z186" s="36"/>
      <c r="AA186" s="36">
        <v>4</v>
      </c>
      <c r="AB186" s="36"/>
      <c r="AC186" s="36"/>
      <c r="AD186" s="36"/>
      <c r="AE186" s="36"/>
      <c r="AF186" s="36">
        <v>5</v>
      </c>
      <c r="AG186" s="36"/>
      <c r="AH186" s="36"/>
      <c r="AI186" s="36"/>
      <c r="AJ186" s="36"/>
      <c r="AK186" s="36">
        <v>6</v>
      </c>
      <c r="AL186" s="36"/>
      <c r="AM186" s="36"/>
      <c r="AN186" s="36"/>
      <c r="AO186" s="36"/>
      <c r="AP186" s="36">
        <v>7</v>
      </c>
      <c r="AQ186" s="36"/>
      <c r="AR186" s="36"/>
      <c r="AS186" s="36"/>
      <c r="AT186" s="36"/>
      <c r="AU186" s="36">
        <v>8</v>
      </c>
      <c r="AV186" s="36"/>
      <c r="AW186" s="36"/>
      <c r="AX186" s="36"/>
      <c r="AY186" s="36"/>
      <c r="AZ186" s="36">
        <v>9</v>
      </c>
      <c r="BA186" s="36"/>
      <c r="BB186" s="36"/>
      <c r="BC186" s="36"/>
      <c r="BD186" s="36"/>
    </row>
    <row r="187" spans="1:79" s="1" customFormat="1" ht="12" hidden="1" customHeight="1" x14ac:dyDescent="0.25">
      <c r="A187" s="38" t="s">
        <v>69</v>
      </c>
      <c r="B187" s="38"/>
      <c r="C187" s="38"/>
      <c r="D187" s="38"/>
      <c r="E187" s="38"/>
      <c r="F187" s="38"/>
      <c r="G187" s="73" t="s">
        <v>57</v>
      </c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 t="s">
        <v>79</v>
      </c>
      <c r="U187" s="73"/>
      <c r="V187" s="73"/>
      <c r="W187" s="73"/>
      <c r="X187" s="73"/>
      <c r="Y187" s="73"/>
      <c r="Z187" s="73"/>
      <c r="AA187" s="37" t="s">
        <v>60</v>
      </c>
      <c r="AB187" s="37"/>
      <c r="AC187" s="37"/>
      <c r="AD187" s="37"/>
      <c r="AE187" s="37"/>
      <c r="AF187" s="37" t="s">
        <v>61</v>
      </c>
      <c r="AG187" s="37"/>
      <c r="AH187" s="37"/>
      <c r="AI187" s="37"/>
      <c r="AJ187" s="37"/>
      <c r="AK187" s="44" t="s">
        <v>122</v>
      </c>
      <c r="AL187" s="44"/>
      <c r="AM187" s="44"/>
      <c r="AN187" s="44"/>
      <c r="AO187" s="44"/>
      <c r="AP187" s="37" t="s">
        <v>62</v>
      </c>
      <c r="AQ187" s="37"/>
      <c r="AR187" s="37"/>
      <c r="AS187" s="37"/>
      <c r="AT187" s="37"/>
      <c r="AU187" s="37" t="s">
        <v>63</v>
      </c>
      <c r="AV187" s="37"/>
      <c r="AW187" s="37"/>
      <c r="AX187" s="37"/>
      <c r="AY187" s="37"/>
      <c r="AZ187" s="44" t="s">
        <v>122</v>
      </c>
      <c r="BA187" s="44"/>
      <c r="BB187" s="44"/>
      <c r="BC187" s="44"/>
      <c r="BD187" s="44"/>
      <c r="CA187" s="1" t="s">
        <v>46</v>
      </c>
    </row>
    <row r="188" spans="1:79" s="99" customFormat="1" ht="20.399999999999999" customHeight="1" x14ac:dyDescent="0.25">
      <c r="A188" s="110">
        <v>1</v>
      </c>
      <c r="B188" s="110"/>
      <c r="C188" s="110"/>
      <c r="D188" s="110"/>
      <c r="E188" s="110"/>
      <c r="F188" s="110"/>
      <c r="G188" s="92" t="s">
        <v>205</v>
      </c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4"/>
      <c r="T188" s="118" t="s">
        <v>206</v>
      </c>
      <c r="U188" s="93"/>
      <c r="V188" s="93"/>
      <c r="W188" s="93"/>
      <c r="X188" s="93"/>
      <c r="Y188" s="93"/>
      <c r="Z188" s="94"/>
      <c r="AA188" s="117">
        <v>11150000</v>
      </c>
      <c r="AB188" s="117"/>
      <c r="AC188" s="117"/>
      <c r="AD188" s="117"/>
      <c r="AE188" s="117"/>
      <c r="AF188" s="117">
        <v>0</v>
      </c>
      <c r="AG188" s="117"/>
      <c r="AH188" s="117"/>
      <c r="AI188" s="117"/>
      <c r="AJ188" s="117"/>
      <c r="AK188" s="117">
        <f>IF(ISNUMBER(AA188),AA188,0)+IF(ISNUMBER(AF188),AF188,0)</f>
        <v>11150000</v>
      </c>
      <c r="AL188" s="117"/>
      <c r="AM188" s="117"/>
      <c r="AN188" s="117"/>
      <c r="AO188" s="117"/>
      <c r="AP188" s="117">
        <v>11150000</v>
      </c>
      <c r="AQ188" s="117"/>
      <c r="AR188" s="117"/>
      <c r="AS188" s="117"/>
      <c r="AT188" s="117"/>
      <c r="AU188" s="117">
        <v>0</v>
      </c>
      <c r="AV188" s="117"/>
      <c r="AW188" s="117"/>
      <c r="AX188" s="117"/>
      <c r="AY188" s="117"/>
      <c r="AZ188" s="117">
        <f>IF(ISNUMBER(AP188),AP188,0)+IF(ISNUMBER(AU188),AU188,0)</f>
        <v>11150000</v>
      </c>
      <c r="BA188" s="117"/>
      <c r="BB188" s="117"/>
      <c r="BC188" s="117"/>
      <c r="BD188" s="117"/>
      <c r="CA188" s="99" t="s">
        <v>47</v>
      </c>
    </row>
    <row r="189" spans="1:79" s="99" customFormat="1" ht="92.4" customHeight="1" x14ac:dyDescent="0.25">
      <c r="A189" s="110">
        <v>2</v>
      </c>
      <c r="B189" s="110"/>
      <c r="C189" s="110"/>
      <c r="D189" s="110"/>
      <c r="E189" s="110"/>
      <c r="F189" s="110"/>
      <c r="G189" s="92" t="s">
        <v>207</v>
      </c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4"/>
      <c r="T189" s="118" t="s">
        <v>208</v>
      </c>
      <c r="U189" s="93"/>
      <c r="V189" s="93"/>
      <c r="W189" s="93"/>
      <c r="X189" s="93"/>
      <c r="Y189" s="93"/>
      <c r="Z189" s="94"/>
      <c r="AA189" s="117">
        <v>150000</v>
      </c>
      <c r="AB189" s="117"/>
      <c r="AC189" s="117"/>
      <c r="AD189" s="117"/>
      <c r="AE189" s="117"/>
      <c r="AF189" s="117">
        <v>0</v>
      </c>
      <c r="AG189" s="117"/>
      <c r="AH189" s="117"/>
      <c r="AI189" s="117"/>
      <c r="AJ189" s="117"/>
      <c r="AK189" s="117">
        <f>IF(ISNUMBER(AA189),AA189,0)+IF(ISNUMBER(AF189),AF189,0)</f>
        <v>150000</v>
      </c>
      <c r="AL189" s="117"/>
      <c r="AM189" s="117"/>
      <c r="AN189" s="117"/>
      <c r="AO189" s="117"/>
      <c r="AP189" s="117">
        <v>150000</v>
      </c>
      <c r="AQ189" s="117"/>
      <c r="AR189" s="117"/>
      <c r="AS189" s="117"/>
      <c r="AT189" s="117"/>
      <c r="AU189" s="117">
        <v>0</v>
      </c>
      <c r="AV189" s="117"/>
      <c r="AW189" s="117"/>
      <c r="AX189" s="117"/>
      <c r="AY189" s="117"/>
      <c r="AZ189" s="117">
        <f>IF(ISNUMBER(AP189),AP189,0)+IF(ISNUMBER(AU189),AU189,0)</f>
        <v>150000</v>
      </c>
      <c r="BA189" s="117"/>
      <c r="BB189" s="117"/>
      <c r="BC189" s="117"/>
      <c r="BD189" s="117"/>
    </row>
    <row r="190" spans="1:79" s="99" customFormat="1" ht="92.4" customHeight="1" x14ac:dyDescent="0.25">
      <c r="A190" s="110">
        <v>3</v>
      </c>
      <c r="B190" s="110"/>
      <c r="C190" s="110"/>
      <c r="D190" s="110"/>
      <c r="E190" s="110"/>
      <c r="F190" s="110"/>
      <c r="G190" s="92" t="s">
        <v>209</v>
      </c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4"/>
      <c r="T190" s="118" t="s">
        <v>210</v>
      </c>
      <c r="U190" s="93"/>
      <c r="V190" s="93"/>
      <c r="W190" s="93"/>
      <c r="X190" s="93"/>
      <c r="Y190" s="93"/>
      <c r="Z190" s="94"/>
      <c r="AA190" s="117">
        <v>200000</v>
      </c>
      <c r="AB190" s="117"/>
      <c r="AC190" s="117"/>
      <c r="AD190" s="117"/>
      <c r="AE190" s="117"/>
      <c r="AF190" s="117">
        <v>0</v>
      </c>
      <c r="AG190" s="117"/>
      <c r="AH190" s="117"/>
      <c r="AI190" s="117"/>
      <c r="AJ190" s="117"/>
      <c r="AK190" s="117">
        <f>IF(ISNUMBER(AA190),AA190,0)+IF(ISNUMBER(AF190),AF190,0)</f>
        <v>200000</v>
      </c>
      <c r="AL190" s="117"/>
      <c r="AM190" s="117"/>
      <c r="AN190" s="117"/>
      <c r="AO190" s="117"/>
      <c r="AP190" s="117">
        <v>200000</v>
      </c>
      <c r="AQ190" s="117"/>
      <c r="AR190" s="117"/>
      <c r="AS190" s="117"/>
      <c r="AT190" s="117"/>
      <c r="AU190" s="117">
        <v>0</v>
      </c>
      <c r="AV190" s="117"/>
      <c r="AW190" s="117"/>
      <c r="AX190" s="117"/>
      <c r="AY190" s="117"/>
      <c r="AZ190" s="117">
        <f>IF(ISNUMBER(AP190),AP190,0)+IF(ISNUMBER(AU190),AU190,0)</f>
        <v>200000</v>
      </c>
      <c r="BA190" s="117"/>
      <c r="BB190" s="117"/>
      <c r="BC190" s="117"/>
      <c r="BD190" s="117"/>
    </row>
    <row r="191" spans="1:79" s="6" customFormat="1" x14ac:dyDescent="0.25">
      <c r="A191" s="88"/>
      <c r="B191" s="88"/>
      <c r="C191" s="88"/>
      <c r="D191" s="88"/>
      <c r="E191" s="88"/>
      <c r="F191" s="88"/>
      <c r="G191" s="100" t="s">
        <v>147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2"/>
      <c r="T191" s="119"/>
      <c r="U191" s="101"/>
      <c r="V191" s="101"/>
      <c r="W191" s="101"/>
      <c r="X191" s="101"/>
      <c r="Y191" s="101"/>
      <c r="Z191" s="102"/>
      <c r="AA191" s="116">
        <v>11500000</v>
      </c>
      <c r="AB191" s="116"/>
      <c r="AC191" s="116"/>
      <c r="AD191" s="116"/>
      <c r="AE191" s="116"/>
      <c r="AF191" s="116">
        <v>0</v>
      </c>
      <c r="AG191" s="116"/>
      <c r="AH191" s="116"/>
      <c r="AI191" s="116"/>
      <c r="AJ191" s="116"/>
      <c r="AK191" s="116">
        <f>IF(ISNUMBER(AA191),AA191,0)+IF(ISNUMBER(AF191),AF191,0)</f>
        <v>11500000</v>
      </c>
      <c r="AL191" s="116"/>
      <c r="AM191" s="116"/>
      <c r="AN191" s="116"/>
      <c r="AO191" s="116"/>
      <c r="AP191" s="116">
        <v>11500000</v>
      </c>
      <c r="AQ191" s="116"/>
      <c r="AR191" s="116"/>
      <c r="AS191" s="116"/>
      <c r="AT191" s="116"/>
      <c r="AU191" s="116">
        <v>0</v>
      </c>
      <c r="AV191" s="116"/>
      <c r="AW191" s="116"/>
      <c r="AX191" s="116"/>
      <c r="AY191" s="116"/>
      <c r="AZ191" s="116">
        <f>IF(ISNUMBER(AP191),AP191,0)+IF(ISNUMBER(AU191),AU191,0)</f>
        <v>11500000</v>
      </c>
      <c r="BA191" s="116"/>
      <c r="BB191" s="116"/>
      <c r="BC191" s="116"/>
      <c r="BD191" s="116"/>
    </row>
    <row r="194" spans="1:79" ht="14.25" customHeight="1" x14ac:dyDescent="0.25">
      <c r="A194" s="42" t="s">
        <v>256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</row>
    <row r="195" spans="1:79" ht="15" customHeight="1" x14ac:dyDescent="0.25">
      <c r="A195" s="53" t="s">
        <v>222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</row>
    <row r="196" spans="1:79" ht="23.1" customHeight="1" x14ac:dyDescent="0.25">
      <c r="A196" s="36" t="s">
        <v>128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61" t="s">
        <v>129</v>
      </c>
      <c r="O196" s="62"/>
      <c r="P196" s="62"/>
      <c r="Q196" s="62"/>
      <c r="R196" s="62"/>
      <c r="S196" s="62"/>
      <c r="T196" s="62"/>
      <c r="U196" s="63"/>
      <c r="V196" s="61" t="s">
        <v>130</v>
      </c>
      <c r="W196" s="62"/>
      <c r="X196" s="62"/>
      <c r="Y196" s="62"/>
      <c r="Z196" s="63"/>
      <c r="AA196" s="36" t="s">
        <v>223</v>
      </c>
      <c r="AB196" s="36"/>
      <c r="AC196" s="36"/>
      <c r="AD196" s="36"/>
      <c r="AE196" s="36"/>
      <c r="AF196" s="36"/>
      <c r="AG196" s="36"/>
      <c r="AH196" s="36"/>
      <c r="AI196" s="36"/>
      <c r="AJ196" s="36" t="s">
        <v>226</v>
      </c>
      <c r="AK196" s="36"/>
      <c r="AL196" s="36"/>
      <c r="AM196" s="36"/>
      <c r="AN196" s="36"/>
      <c r="AO196" s="36"/>
      <c r="AP196" s="36"/>
      <c r="AQ196" s="36"/>
      <c r="AR196" s="36"/>
      <c r="AS196" s="36" t="s">
        <v>234</v>
      </c>
      <c r="AT196" s="36"/>
      <c r="AU196" s="36"/>
      <c r="AV196" s="36"/>
      <c r="AW196" s="36"/>
      <c r="AX196" s="36"/>
      <c r="AY196" s="36"/>
      <c r="AZ196" s="36"/>
      <c r="BA196" s="36"/>
      <c r="BB196" s="36" t="s">
        <v>244</v>
      </c>
      <c r="BC196" s="36"/>
      <c r="BD196" s="36"/>
      <c r="BE196" s="36"/>
      <c r="BF196" s="36"/>
      <c r="BG196" s="36"/>
      <c r="BH196" s="36"/>
      <c r="BI196" s="36"/>
      <c r="BJ196" s="36"/>
      <c r="BK196" s="36" t="s">
        <v>249</v>
      </c>
      <c r="BL196" s="36"/>
      <c r="BM196" s="36"/>
      <c r="BN196" s="36"/>
      <c r="BO196" s="36"/>
      <c r="BP196" s="36"/>
      <c r="BQ196" s="36"/>
      <c r="BR196" s="36"/>
      <c r="BS196" s="36"/>
    </row>
    <row r="197" spans="1:79" ht="95.25" customHeight="1" x14ac:dyDescent="0.2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64"/>
      <c r="O197" s="65"/>
      <c r="P197" s="65"/>
      <c r="Q197" s="65"/>
      <c r="R197" s="65"/>
      <c r="S197" s="65"/>
      <c r="T197" s="65"/>
      <c r="U197" s="66"/>
      <c r="V197" s="64"/>
      <c r="W197" s="65"/>
      <c r="X197" s="65"/>
      <c r="Y197" s="65"/>
      <c r="Z197" s="66"/>
      <c r="AA197" s="49" t="s">
        <v>133</v>
      </c>
      <c r="AB197" s="49"/>
      <c r="AC197" s="49"/>
      <c r="AD197" s="49"/>
      <c r="AE197" s="49"/>
      <c r="AF197" s="49" t="s">
        <v>134</v>
      </c>
      <c r="AG197" s="49"/>
      <c r="AH197" s="49"/>
      <c r="AI197" s="49"/>
      <c r="AJ197" s="49" t="s">
        <v>133</v>
      </c>
      <c r="AK197" s="49"/>
      <c r="AL197" s="49"/>
      <c r="AM197" s="49"/>
      <c r="AN197" s="49"/>
      <c r="AO197" s="49" t="s">
        <v>134</v>
      </c>
      <c r="AP197" s="49"/>
      <c r="AQ197" s="49"/>
      <c r="AR197" s="49"/>
      <c r="AS197" s="49" t="s">
        <v>133</v>
      </c>
      <c r="AT197" s="49"/>
      <c r="AU197" s="49"/>
      <c r="AV197" s="49"/>
      <c r="AW197" s="49"/>
      <c r="AX197" s="49" t="s">
        <v>134</v>
      </c>
      <c r="AY197" s="49"/>
      <c r="AZ197" s="49"/>
      <c r="BA197" s="49"/>
      <c r="BB197" s="49" t="s">
        <v>133</v>
      </c>
      <c r="BC197" s="49"/>
      <c r="BD197" s="49"/>
      <c r="BE197" s="49"/>
      <c r="BF197" s="49"/>
      <c r="BG197" s="49" t="s">
        <v>134</v>
      </c>
      <c r="BH197" s="49"/>
      <c r="BI197" s="49"/>
      <c r="BJ197" s="49"/>
      <c r="BK197" s="49" t="s">
        <v>133</v>
      </c>
      <c r="BL197" s="49"/>
      <c r="BM197" s="49"/>
      <c r="BN197" s="49"/>
      <c r="BO197" s="49"/>
      <c r="BP197" s="49" t="s">
        <v>134</v>
      </c>
      <c r="BQ197" s="49"/>
      <c r="BR197" s="49"/>
      <c r="BS197" s="49"/>
    </row>
    <row r="198" spans="1:79" ht="15" customHeight="1" x14ac:dyDescent="0.25">
      <c r="A198" s="36">
        <v>1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0">
        <v>2</v>
      </c>
      <c r="O198" s="31"/>
      <c r="P198" s="31"/>
      <c r="Q198" s="31"/>
      <c r="R198" s="31"/>
      <c r="S198" s="31"/>
      <c r="T198" s="31"/>
      <c r="U198" s="32"/>
      <c r="V198" s="36">
        <v>3</v>
      </c>
      <c r="W198" s="36"/>
      <c r="X198" s="36"/>
      <c r="Y198" s="36"/>
      <c r="Z198" s="36"/>
      <c r="AA198" s="36">
        <v>4</v>
      </c>
      <c r="AB198" s="36"/>
      <c r="AC198" s="36"/>
      <c r="AD198" s="36"/>
      <c r="AE198" s="36"/>
      <c r="AF198" s="36">
        <v>5</v>
      </c>
      <c r="AG198" s="36"/>
      <c r="AH198" s="36"/>
      <c r="AI198" s="36"/>
      <c r="AJ198" s="36">
        <v>6</v>
      </c>
      <c r="AK198" s="36"/>
      <c r="AL198" s="36"/>
      <c r="AM198" s="36"/>
      <c r="AN198" s="36"/>
      <c r="AO198" s="36">
        <v>7</v>
      </c>
      <c r="AP198" s="36"/>
      <c r="AQ198" s="36"/>
      <c r="AR198" s="36"/>
      <c r="AS198" s="36">
        <v>8</v>
      </c>
      <c r="AT198" s="36"/>
      <c r="AU198" s="36"/>
      <c r="AV198" s="36"/>
      <c r="AW198" s="36"/>
      <c r="AX198" s="36">
        <v>9</v>
      </c>
      <c r="AY198" s="36"/>
      <c r="AZ198" s="36"/>
      <c r="BA198" s="36"/>
      <c r="BB198" s="36">
        <v>10</v>
      </c>
      <c r="BC198" s="36"/>
      <c r="BD198" s="36"/>
      <c r="BE198" s="36"/>
      <c r="BF198" s="36"/>
      <c r="BG198" s="36">
        <v>11</v>
      </c>
      <c r="BH198" s="36"/>
      <c r="BI198" s="36"/>
      <c r="BJ198" s="36"/>
      <c r="BK198" s="36">
        <v>12</v>
      </c>
      <c r="BL198" s="36"/>
      <c r="BM198" s="36"/>
      <c r="BN198" s="36"/>
      <c r="BO198" s="36"/>
      <c r="BP198" s="36">
        <v>13</v>
      </c>
      <c r="BQ198" s="36"/>
      <c r="BR198" s="36"/>
      <c r="BS198" s="36"/>
    </row>
    <row r="199" spans="1:79" s="1" customFormat="1" ht="12" hidden="1" customHeight="1" x14ac:dyDescent="0.25">
      <c r="A199" s="73" t="s">
        <v>146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38" t="s">
        <v>131</v>
      </c>
      <c r="O199" s="38"/>
      <c r="P199" s="38"/>
      <c r="Q199" s="38"/>
      <c r="R199" s="38"/>
      <c r="S199" s="38"/>
      <c r="T199" s="38"/>
      <c r="U199" s="38"/>
      <c r="V199" s="38" t="s">
        <v>132</v>
      </c>
      <c r="W199" s="38"/>
      <c r="X199" s="38"/>
      <c r="Y199" s="38"/>
      <c r="Z199" s="38"/>
      <c r="AA199" s="37" t="s">
        <v>65</v>
      </c>
      <c r="AB199" s="37"/>
      <c r="AC199" s="37"/>
      <c r="AD199" s="37"/>
      <c r="AE199" s="37"/>
      <c r="AF199" s="37" t="s">
        <v>66</v>
      </c>
      <c r="AG199" s="37"/>
      <c r="AH199" s="37"/>
      <c r="AI199" s="37"/>
      <c r="AJ199" s="37" t="s">
        <v>67</v>
      </c>
      <c r="AK199" s="37"/>
      <c r="AL199" s="37"/>
      <c r="AM199" s="37"/>
      <c r="AN199" s="37"/>
      <c r="AO199" s="37" t="s">
        <v>68</v>
      </c>
      <c r="AP199" s="37"/>
      <c r="AQ199" s="37"/>
      <c r="AR199" s="37"/>
      <c r="AS199" s="37" t="s">
        <v>58</v>
      </c>
      <c r="AT199" s="37"/>
      <c r="AU199" s="37"/>
      <c r="AV199" s="37"/>
      <c r="AW199" s="37"/>
      <c r="AX199" s="37" t="s">
        <v>59</v>
      </c>
      <c r="AY199" s="37"/>
      <c r="AZ199" s="37"/>
      <c r="BA199" s="37"/>
      <c r="BB199" s="37" t="s">
        <v>60</v>
      </c>
      <c r="BC199" s="37"/>
      <c r="BD199" s="37"/>
      <c r="BE199" s="37"/>
      <c r="BF199" s="37"/>
      <c r="BG199" s="37" t="s">
        <v>61</v>
      </c>
      <c r="BH199" s="37"/>
      <c r="BI199" s="37"/>
      <c r="BJ199" s="37"/>
      <c r="BK199" s="37" t="s">
        <v>62</v>
      </c>
      <c r="BL199" s="37"/>
      <c r="BM199" s="37"/>
      <c r="BN199" s="37"/>
      <c r="BO199" s="37"/>
      <c r="BP199" s="37" t="s">
        <v>63</v>
      </c>
      <c r="BQ199" s="37"/>
      <c r="BR199" s="37"/>
      <c r="BS199" s="37"/>
      <c r="CA199" s="1" t="s">
        <v>48</v>
      </c>
    </row>
    <row r="200" spans="1:79" s="6" customFormat="1" ht="12.75" customHeight="1" x14ac:dyDescent="0.25">
      <c r="A200" s="120" t="s">
        <v>147</v>
      </c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87"/>
      <c r="O200" s="85"/>
      <c r="P200" s="85"/>
      <c r="Q200" s="85"/>
      <c r="R200" s="85"/>
      <c r="S200" s="85"/>
      <c r="T200" s="85"/>
      <c r="U200" s="86"/>
      <c r="V200" s="121"/>
      <c r="W200" s="121"/>
      <c r="X200" s="121"/>
      <c r="Y200" s="121"/>
      <c r="Z200" s="121"/>
      <c r="AA200" s="121"/>
      <c r="AB200" s="121"/>
      <c r="AC200" s="121"/>
      <c r="AD200" s="121"/>
      <c r="AE200" s="121"/>
      <c r="AF200" s="121"/>
      <c r="AG200" s="121"/>
      <c r="AH200" s="121"/>
      <c r="AI200" s="121"/>
      <c r="AJ200" s="121"/>
      <c r="AK200" s="121"/>
      <c r="AL200" s="121"/>
      <c r="AM200" s="121"/>
      <c r="AN200" s="121"/>
      <c r="AO200" s="121"/>
      <c r="AP200" s="121"/>
      <c r="AQ200" s="121"/>
      <c r="AR200" s="121"/>
      <c r="AS200" s="121"/>
      <c r="AT200" s="121"/>
      <c r="AU200" s="121"/>
      <c r="AV200" s="121"/>
      <c r="AW200" s="121"/>
      <c r="AX200" s="121"/>
      <c r="AY200" s="121"/>
      <c r="AZ200" s="121"/>
      <c r="BA200" s="121"/>
      <c r="BB200" s="121"/>
      <c r="BC200" s="121"/>
      <c r="BD200" s="121"/>
      <c r="BE200" s="121"/>
      <c r="BF200" s="121"/>
      <c r="BG200" s="121"/>
      <c r="BH200" s="121"/>
      <c r="BI200" s="121"/>
      <c r="BJ200" s="121"/>
      <c r="BK200" s="121"/>
      <c r="BL200" s="121"/>
      <c r="BM200" s="121"/>
      <c r="BN200" s="121"/>
      <c r="BO200" s="121"/>
      <c r="BP200" s="122"/>
      <c r="BQ200" s="123"/>
      <c r="BR200" s="123"/>
      <c r="BS200" s="124"/>
      <c r="CA200" s="6" t="s">
        <v>49</v>
      </c>
    </row>
    <row r="203" spans="1:79" ht="35.25" customHeight="1" x14ac:dyDescent="0.25">
      <c r="A203" s="42" t="s">
        <v>257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</row>
    <row r="204" spans="1:79" ht="13.8" x14ac:dyDescent="0.25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  <c r="BD204" s="59"/>
      <c r="BE204" s="59"/>
      <c r="BF204" s="59"/>
      <c r="BG204" s="59"/>
      <c r="BH204" s="59"/>
      <c r="BI204" s="59"/>
      <c r="BJ204" s="59"/>
      <c r="BK204" s="59"/>
      <c r="BL204" s="59"/>
    </row>
    <row r="205" spans="1:79" ht="13.8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</row>
    <row r="207" spans="1:79" ht="28.5" customHeight="1" x14ac:dyDescent="0.25">
      <c r="A207" s="39" t="s">
        <v>241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</row>
    <row r="208" spans="1:79" ht="14.25" customHeight="1" x14ac:dyDescent="0.25">
      <c r="A208" s="42" t="s">
        <v>224</v>
      </c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</row>
    <row r="209" spans="1:79" ht="15" customHeight="1" x14ac:dyDescent="0.25">
      <c r="A209" s="40" t="s">
        <v>222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</row>
    <row r="210" spans="1:79" ht="42.9" customHeight="1" x14ac:dyDescent="0.25">
      <c r="A210" s="49" t="s">
        <v>135</v>
      </c>
      <c r="B210" s="49"/>
      <c r="C210" s="49"/>
      <c r="D210" s="49"/>
      <c r="E210" s="49"/>
      <c r="F210" s="49"/>
      <c r="G210" s="36" t="s">
        <v>19</v>
      </c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 t="s">
        <v>15</v>
      </c>
      <c r="U210" s="36"/>
      <c r="V210" s="36"/>
      <c r="W210" s="36"/>
      <c r="X210" s="36"/>
      <c r="Y210" s="36"/>
      <c r="Z210" s="36" t="s">
        <v>14</v>
      </c>
      <c r="AA210" s="36"/>
      <c r="AB210" s="36"/>
      <c r="AC210" s="36"/>
      <c r="AD210" s="36"/>
      <c r="AE210" s="36" t="s">
        <v>136</v>
      </c>
      <c r="AF210" s="36"/>
      <c r="AG210" s="36"/>
      <c r="AH210" s="36"/>
      <c r="AI210" s="36"/>
      <c r="AJ210" s="36"/>
      <c r="AK210" s="36" t="s">
        <v>137</v>
      </c>
      <c r="AL210" s="36"/>
      <c r="AM210" s="36"/>
      <c r="AN210" s="36"/>
      <c r="AO210" s="36"/>
      <c r="AP210" s="36"/>
      <c r="AQ210" s="36" t="s">
        <v>138</v>
      </c>
      <c r="AR210" s="36"/>
      <c r="AS210" s="36"/>
      <c r="AT210" s="36"/>
      <c r="AU210" s="36"/>
      <c r="AV210" s="36"/>
      <c r="AW210" s="36" t="s">
        <v>98</v>
      </c>
      <c r="AX210" s="36"/>
      <c r="AY210" s="36"/>
      <c r="AZ210" s="36"/>
      <c r="BA210" s="36"/>
      <c r="BB210" s="36"/>
      <c r="BC210" s="36"/>
      <c r="BD210" s="36"/>
      <c r="BE210" s="36"/>
      <c r="BF210" s="36"/>
      <c r="BG210" s="36" t="s">
        <v>139</v>
      </c>
      <c r="BH210" s="36"/>
      <c r="BI210" s="36"/>
      <c r="BJ210" s="36"/>
      <c r="BK210" s="36"/>
      <c r="BL210" s="36"/>
    </row>
    <row r="211" spans="1:79" ht="39.9" customHeight="1" x14ac:dyDescent="0.25">
      <c r="A211" s="49"/>
      <c r="B211" s="49"/>
      <c r="C211" s="49"/>
      <c r="D211" s="49"/>
      <c r="E211" s="49"/>
      <c r="F211" s="49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 t="s">
        <v>17</v>
      </c>
      <c r="AX211" s="36"/>
      <c r="AY211" s="36"/>
      <c r="AZ211" s="36"/>
      <c r="BA211" s="36"/>
      <c r="BB211" s="36" t="s">
        <v>16</v>
      </c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</row>
    <row r="212" spans="1:79" ht="15" customHeight="1" x14ac:dyDescent="0.25">
      <c r="A212" s="36">
        <v>1</v>
      </c>
      <c r="B212" s="36"/>
      <c r="C212" s="36"/>
      <c r="D212" s="36"/>
      <c r="E212" s="36"/>
      <c r="F212" s="36"/>
      <c r="G212" s="36">
        <v>2</v>
      </c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>
        <v>3</v>
      </c>
      <c r="U212" s="36"/>
      <c r="V212" s="36"/>
      <c r="W212" s="36"/>
      <c r="X212" s="36"/>
      <c r="Y212" s="36"/>
      <c r="Z212" s="36">
        <v>4</v>
      </c>
      <c r="AA212" s="36"/>
      <c r="AB212" s="36"/>
      <c r="AC212" s="36"/>
      <c r="AD212" s="36"/>
      <c r="AE212" s="36">
        <v>5</v>
      </c>
      <c r="AF212" s="36"/>
      <c r="AG212" s="36"/>
      <c r="AH212" s="36"/>
      <c r="AI212" s="36"/>
      <c r="AJ212" s="36"/>
      <c r="AK212" s="36">
        <v>6</v>
      </c>
      <c r="AL212" s="36"/>
      <c r="AM212" s="36"/>
      <c r="AN212" s="36"/>
      <c r="AO212" s="36"/>
      <c r="AP212" s="36"/>
      <c r="AQ212" s="36">
        <v>7</v>
      </c>
      <c r="AR212" s="36"/>
      <c r="AS212" s="36"/>
      <c r="AT212" s="36"/>
      <c r="AU212" s="36"/>
      <c r="AV212" s="36"/>
      <c r="AW212" s="36">
        <v>8</v>
      </c>
      <c r="AX212" s="36"/>
      <c r="AY212" s="36"/>
      <c r="AZ212" s="36"/>
      <c r="BA212" s="36"/>
      <c r="BB212" s="36">
        <v>9</v>
      </c>
      <c r="BC212" s="36"/>
      <c r="BD212" s="36"/>
      <c r="BE212" s="36"/>
      <c r="BF212" s="36"/>
      <c r="BG212" s="36">
        <v>10</v>
      </c>
      <c r="BH212" s="36"/>
      <c r="BI212" s="36"/>
      <c r="BJ212" s="36"/>
      <c r="BK212" s="36"/>
      <c r="BL212" s="36"/>
    </row>
    <row r="213" spans="1:79" s="1" customFormat="1" ht="12" hidden="1" customHeight="1" x14ac:dyDescent="0.25">
      <c r="A213" s="38" t="s">
        <v>64</v>
      </c>
      <c r="B213" s="38"/>
      <c r="C213" s="38"/>
      <c r="D213" s="38"/>
      <c r="E213" s="38"/>
      <c r="F213" s="38"/>
      <c r="G213" s="73" t="s">
        <v>57</v>
      </c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37" t="s">
        <v>80</v>
      </c>
      <c r="U213" s="37"/>
      <c r="V213" s="37"/>
      <c r="W213" s="37"/>
      <c r="X213" s="37"/>
      <c r="Y213" s="37"/>
      <c r="Z213" s="37" t="s">
        <v>81</v>
      </c>
      <c r="AA213" s="37"/>
      <c r="AB213" s="37"/>
      <c r="AC213" s="37"/>
      <c r="AD213" s="37"/>
      <c r="AE213" s="37" t="s">
        <v>82</v>
      </c>
      <c r="AF213" s="37"/>
      <c r="AG213" s="37"/>
      <c r="AH213" s="37"/>
      <c r="AI213" s="37"/>
      <c r="AJ213" s="37"/>
      <c r="AK213" s="37" t="s">
        <v>83</v>
      </c>
      <c r="AL213" s="37"/>
      <c r="AM213" s="37"/>
      <c r="AN213" s="37"/>
      <c r="AO213" s="37"/>
      <c r="AP213" s="37"/>
      <c r="AQ213" s="74" t="s">
        <v>99</v>
      </c>
      <c r="AR213" s="37"/>
      <c r="AS213" s="37"/>
      <c r="AT213" s="37"/>
      <c r="AU213" s="37"/>
      <c r="AV213" s="37"/>
      <c r="AW213" s="37" t="s">
        <v>84</v>
      </c>
      <c r="AX213" s="37"/>
      <c r="AY213" s="37"/>
      <c r="AZ213" s="37"/>
      <c r="BA213" s="37"/>
      <c r="BB213" s="37" t="s">
        <v>85</v>
      </c>
      <c r="BC213" s="37"/>
      <c r="BD213" s="37"/>
      <c r="BE213" s="37"/>
      <c r="BF213" s="37"/>
      <c r="BG213" s="74" t="s">
        <v>100</v>
      </c>
      <c r="BH213" s="37"/>
      <c r="BI213" s="37"/>
      <c r="BJ213" s="37"/>
      <c r="BK213" s="37"/>
      <c r="BL213" s="37"/>
      <c r="CA213" s="1" t="s">
        <v>50</v>
      </c>
    </row>
    <row r="214" spans="1:79" s="6" customFormat="1" ht="12.75" customHeight="1" x14ac:dyDescent="0.25">
      <c r="A214" s="88"/>
      <c r="B214" s="88"/>
      <c r="C214" s="88"/>
      <c r="D214" s="88"/>
      <c r="E214" s="88"/>
      <c r="F214" s="88"/>
      <c r="G214" s="120" t="s">
        <v>147</v>
      </c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>
        <f>IF(ISNUMBER(AK214),AK214,0)-IF(ISNUMBER(AE214),AE214,0)</f>
        <v>0</v>
      </c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>
        <f>IF(ISNUMBER(Z214),Z214,0)+IF(ISNUMBER(AK214),AK214,0)</f>
        <v>0</v>
      </c>
      <c r="BH214" s="116"/>
      <c r="BI214" s="116"/>
      <c r="BJ214" s="116"/>
      <c r="BK214" s="116"/>
      <c r="BL214" s="116"/>
      <c r="CA214" s="6" t="s">
        <v>51</v>
      </c>
    </row>
    <row r="216" spans="1:79" ht="14.25" customHeight="1" x14ac:dyDescent="12.75">
      <c r="A216" s="42" t="s">
        <v>242</v>
      </c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</row>
    <row r="217" spans="1:79" ht="15" customHeight="1" x14ac:dyDescent="0.25">
      <c r="A217" s="40" t="s">
        <v>222</v>
      </c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</row>
    <row r="218" spans="1:79" ht="18" customHeight="1" x14ac:dyDescent="0.25">
      <c r="A218" s="36" t="s">
        <v>135</v>
      </c>
      <c r="B218" s="36"/>
      <c r="C218" s="36"/>
      <c r="D218" s="36"/>
      <c r="E218" s="36"/>
      <c r="F218" s="36"/>
      <c r="G218" s="36" t="s">
        <v>19</v>
      </c>
      <c r="H218" s="36"/>
      <c r="I218" s="36"/>
      <c r="J218" s="36"/>
      <c r="K218" s="36"/>
      <c r="L218" s="36"/>
      <c r="M218" s="36"/>
      <c r="N218" s="36"/>
      <c r="O218" s="36"/>
      <c r="P218" s="36"/>
      <c r="Q218" s="36" t="s">
        <v>228</v>
      </c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 t="s">
        <v>239</v>
      </c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</row>
    <row r="219" spans="1:79" ht="42.9" customHeight="1" x14ac:dyDescent="0.2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 t="s">
        <v>140</v>
      </c>
      <c r="R219" s="36"/>
      <c r="S219" s="36"/>
      <c r="T219" s="36"/>
      <c r="U219" s="36"/>
      <c r="V219" s="49" t="s">
        <v>141</v>
      </c>
      <c r="W219" s="49"/>
      <c r="X219" s="49"/>
      <c r="Y219" s="49"/>
      <c r="Z219" s="36" t="s">
        <v>142</v>
      </c>
      <c r="AA219" s="36"/>
      <c r="AB219" s="36"/>
      <c r="AC219" s="36"/>
      <c r="AD219" s="36"/>
      <c r="AE219" s="36"/>
      <c r="AF219" s="36"/>
      <c r="AG219" s="36"/>
      <c r="AH219" s="36"/>
      <c r="AI219" s="36"/>
      <c r="AJ219" s="36" t="s">
        <v>143</v>
      </c>
      <c r="AK219" s="36"/>
      <c r="AL219" s="36"/>
      <c r="AM219" s="36"/>
      <c r="AN219" s="36"/>
      <c r="AO219" s="36" t="s">
        <v>20</v>
      </c>
      <c r="AP219" s="36"/>
      <c r="AQ219" s="36"/>
      <c r="AR219" s="36"/>
      <c r="AS219" s="36"/>
      <c r="AT219" s="49" t="s">
        <v>144</v>
      </c>
      <c r="AU219" s="49"/>
      <c r="AV219" s="49"/>
      <c r="AW219" s="49"/>
      <c r="AX219" s="36" t="s">
        <v>142</v>
      </c>
      <c r="AY219" s="36"/>
      <c r="AZ219" s="36"/>
      <c r="BA219" s="36"/>
      <c r="BB219" s="36"/>
      <c r="BC219" s="36"/>
      <c r="BD219" s="36"/>
      <c r="BE219" s="36"/>
      <c r="BF219" s="36"/>
      <c r="BG219" s="36"/>
      <c r="BH219" s="36" t="s">
        <v>145</v>
      </c>
      <c r="BI219" s="36"/>
      <c r="BJ219" s="36"/>
      <c r="BK219" s="36"/>
      <c r="BL219" s="36"/>
    </row>
    <row r="220" spans="1:79" ht="63" customHeight="1" x14ac:dyDescent="0.2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49"/>
      <c r="W220" s="49"/>
      <c r="X220" s="49"/>
      <c r="Y220" s="49"/>
      <c r="Z220" s="36" t="s">
        <v>17</v>
      </c>
      <c r="AA220" s="36"/>
      <c r="AB220" s="36"/>
      <c r="AC220" s="36"/>
      <c r="AD220" s="36"/>
      <c r="AE220" s="36" t="s">
        <v>16</v>
      </c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49"/>
      <c r="AU220" s="49"/>
      <c r="AV220" s="49"/>
      <c r="AW220" s="49"/>
      <c r="AX220" s="36" t="s">
        <v>17</v>
      </c>
      <c r="AY220" s="36"/>
      <c r="AZ220" s="36"/>
      <c r="BA220" s="36"/>
      <c r="BB220" s="36"/>
      <c r="BC220" s="36" t="s">
        <v>16</v>
      </c>
      <c r="BD220" s="36"/>
      <c r="BE220" s="36"/>
      <c r="BF220" s="36"/>
      <c r="BG220" s="36"/>
      <c r="BH220" s="36"/>
      <c r="BI220" s="36"/>
      <c r="BJ220" s="36"/>
      <c r="BK220" s="36"/>
      <c r="BL220" s="36"/>
    </row>
    <row r="221" spans="1:79" ht="15" customHeight="1" x14ac:dyDescent="0.25">
      <c r="A221" s="36">
        <v>1</v>
      </c>
      <c r="B221" s="36"/>
      <c r="C221" s="36"/>
      <c r="D221" s="36"/>
      <c r="E221" s="36"/>
      <c r="F221" s="36"/>
      <c r="G221" s="36">
        <v>2</v>
      </c>
      <c r="H221" s="36"/>
      <c r="I221" s="36"/>
      <c r="J221" s="36"/>
      <c r="K221" s="36"/>
      <c r="L221" s="36"/>
      <c r="M221" s="36"/>
      <c r="N221" s="36"/>
      <c r="O221" s="36"/>
      <c r="P221" s="36"/>
      <c r="Q221" s="36">
        <v>3</v>
      </c>
      <c r="R221" s="36"/>
      <c r="S221" s="36"/>
      <c r="T221" s="36"/>
      <c r="U221" s="36"/>
      <c r="V221" s="36">
        <v>4</v>
      </c>
      <c r="W221" s="36"/>
      <c r="X221" s="36"/>
      <c r="Y221" s="36"/>
      <c r="Z221" s="36">
        <v>5</v>
      </c>
      <c r="AA221" s="36"/>
      <c r="AB221" s="36"/>
      <c r="AC221" s="36"/>
      <c r="AD221" s="36"/>
      <c r="AE221" s="36">
        <v>6</v>
      </c>
      <c r="AF221" s="36"/>
      <c r="AG221" s="36"/>
      <c r="AH221" s="36"/>
      <c r="AI221" s="36"/>
      <c r="AJ221" s="36">
        <v>7</v>
      </c>
      <c r="AK221" s="36"/>
      <c r="AL221" s="36"/>
      <c r="AM221" s="36"/>
      <c r="AN221" s="36"/>
      <c r="AO221" s="36">
        <v>8</v>
      </c>
      <c r="AP221" s="36"/>
      <c r="AQ221" s="36"/>
      <c r="AR221" s="36"/>
      <c r="AS221" s="36"/>
      <c r="AT221" s="36">
        <v>9</v>
      </c>
      <c r="AU221" s="36"/>
      <c r="AV221" s="36"/>
      <c r="AW221" s="36"/>
      <c r="AX221" s="36">
        <v>10</v>
      </c>
      <c r="AY221" s="36"/>
      <c r="AZ221" s="36"/>
      <c r="BA221" s="36"/>
      <c r="BB221" s="36"/>
      <c r="BC221" s="36">
        <v>11</v>
      </c>
      <c r="BD221" s="36"/>
      <c r="BE221" s="36"/>
      <c r="BF221" s="36"/>
      <c r="BG221" s="36"/>
      <c r="BH221" s="36">
        <v>12</v>
      </c>
      <c r="BI221" s="36"/>
      <c r="BJ221" s="36"/>
      <c r="BK221" s="36"/>
      <c r="BL221" s="36"/>
    </row>
    <row r="222" spans="1:79" s="1" customFormat="1" ht="12" hidden="1" customHeight="1" x14ac:dyDescent="0.25">
      <c r="A222" s="38" t="s">
        <v>64</v>
      </c>
      <c r="B222" s="38"/>
      <c r="C222" s="38"/>
      <c r="D222" s="38"/>
      <c r="E222" s="38"/>
      <c r="F222" s="38"/>
      <c r="G222" s="73" t="s">
        <v>57</v>
      </c>
      <c r="H222" s="73"/>
      <c r="I222" s="73"/>
      <c r="J222" s="73"/>
      <c r="K222" s="73"/>
      <c r="L222" s="73"/>
      <c r="M222" s="73"/>
      <c r="N222" s="73"/>
      <c r="O222" s="73"/>
      <c r="P222" s="73"/>
      <c r="Q222" s="37" t="s">
        <v>80</v>
      </c>
      <c r="R222" s="37"/>
      <c r="S222" s="37"/>
      <c r="T222" s="37"/>
      <c r="U222" s="37"/>
      <c r="V222" s="37" t="s">
        <v>81</v>
      </c>
      <c r="W222" s="37"/>
      <c r="X222" s="37"/>
      <c r="Y222" s="37"/>
      <c r="Z222" s="37" t="s">
        <v>82</v>
      </c>
      <c r="AA222" s="37"/>
      <c r="AB222" s="37"/>
      <c r="AC222" s="37"/>
      <c r="AD222" s="37"/>
      <c r="AE222" s="37" t="s">
        <v>83</v>
      </c>
      <c r="AF222" s="37"/>
      <c r="AG222" s="37"/>
      <c r="AH222" s="37"/>
      <c r="AI222" s="37"/>
      <c r="AJ222" s="74" t="s">
        <v>101</v>
      </c>
      <c r="AK222" s="37"/>
      <c r="AL222" s="37"/>
      <c r="AM222" s="37"/>
      <c r="AN222" s="37"/>
      <c r="AO222" s="37" t="s">
        <v>84</v>
      </c>
      <c r="AP222" s="37"/>
      <c r="AQ222" s="37"/>
      <c r="AR222" s="37"/>
      <c r="AS222" s="37"/>
      <c r="AT222" s="74" t="s">
        <v>102</v>
      </c>
      <c r="AU222" s="37"/>
      <c r="AV222" s="37"/>
      <c r="AW222" s="37"/>
      <c r="AX222" s="37" t="s">
        <v>85</v>
      </c>
      <c r="AY222" s="37"/>
      <c r="AZ222" s="37"/>
      <c r="BA222" s="37"/>
      <c r="BB222" s="37"/>
      <c r="BC222" s="37" t="s">
        <v>86</v>
      </c>
      <c r="BD222" s="37"/>
      <c r="BE222" s="37"/>
      <c r="BF222" s="37"/>
      <c r="BG222" s="37"/>
      <c r="BH222" s="74" t="s">
        <v>101</v>
      </c>
      <c r="BI222" s="37"/>
      <c r="BJ222" s="37"/>
      <c r="BK222" s="37"/>
      <c r="BL222" s="37"/>
      <c r="CA222" s="1" t="s">
        <v>52</v>
      </c>
    </row>
    <row r="223" spans="1:79" s="6" customFormat="1" ht="12.75" customHeight="1" x14ac:dyDescent="0.25">
      <c r="A223" s="88"/>
      <c r="B223" s="88"/>
      <c r="C223" s="88"/>
      <c r="D223" s="88"/>
      <c r="E223" s="88"/>
      <c r="F223" s="88"/>
      <c r="G223" s="120" t="s">
        <v>147</v>
      </c>
      <c r="H223" s="120"/>
      <c r="I223" s="120"/>
      <c r="J223" s="120"/>
      <c r="K223" s="120"/>
      <c r="L223" s="120"/>
      <c r="M223" s="120"/>
      <c r="N223" s="120"/>
      <c r="O223" s="120"/>
      <c r="P223" s="120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>
        <f>IF(ISNUMBER(Q223),Q223,0)-IF(ISNUMBER(Z223),Z223,0)</f>
        <v>0</v>
      </c>
      <c r="AK223" s="116"/>
      <c r="AL223" s="116"/>
      <c r="AM223" s="116"/>
      <c r="AN223" s="116"/>
      <c r="AO223" s="116"/>
      <c r="AP223" s="116"/>
      <c r="AQ223" s="116"/>
      <c r="AR223" s="116"/>
      <c r="AS223" s="116"/>
      <c r="AT223" s="116">
        <f>IF(ISNUMBER(V223),V223,0)-IF(ISNUMBER(Z223),Z223,0)-IF(ISNUMBER(AE223),AE223,0)</f>
        <v>0</v>
      </c>
      <c r="AU223" s="116"/>
      <c r="AV223" s="116"/>
      <c r="AW223" s="116"/>
      <c r="AX223" s="116"/>
      <c r="AY223" s="116"/>
      <c r="AZ223" s="116"/>
      <c r="BA223" s="116"/>
      <c r="BB223" s="116"/>
      <c r="BC223" s="116"/>
      <c r="BD223" s="116"/>
      <c r="BE223" s="116"/>
      <c r="BF223" s="116"/>
      <c r="BG223" s="116"/>
      <c r="BH223" s="116">
        <f>IF(ISNUMBER(AO223),AO223,0)-IF(ISNUMBER(AX223),AX223,0)</f>
        <v>0</v>
      </c>
      <c r="BI223" s="116"/>
      <c r="BJ223" s="116"/>
      <c r="BK223" s="116"/>
      <c r="BL223" s="116"/>
      <c r="CA223" s="6" t="s">
        <v>53</v>
      </c>
    </row>
    <row r="225" spans="1:79" ht="14.25" customHeight="1" x14ac:dyDescent="12.75">
      <c r="A225" s="42" t="s">
        <v>229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</row>
    <row r="226" spans="1:79" ht="15" customHeight="1" x14ac:dyDescent="0.25">
      <c r="A226" s="40" t="s">
        <v>222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</row>
    <row r="227" spans="1:79" ht="42.9" customHeight="1" x14ac:dyDescent="0.25">
      <c r="A227" s="49" t="s">
        <v>135</v>
      </c>
      <c r="B227" s="49"/>
      <c r="C227" s="49"/>
      <c r="D227" s="49"/>
      <c r="E227" s="49"/>
      <c r="F227" s="49"/>
      <c r="G227" s="36" t="s">
        <v>19</v>
      </c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 t="s">
        <v>15</v>
      </c>
      <c r="U227" s="36"/>
      <c r="V227" s="36"/>
      <c r="W227" s="36"/>
      <c r="X227" s="36"/>
      <c r="Y227" s="36"/>
      <c r="Z227" s="36" t="s">
        <v>14</v>
      </c>
      <c r="AA227" s="36"/>
      <c r="AB227" s="36"/>
      <c r="AC227" s="36"/>
      <c r="AD227" s="36"/>
      <c r="AE227" s="36" t="s">
        <v>225</v>
      </c>
      <c r="AF227" s="36"/>
      <c r="AG227" s="36"/>
      <c r="AH227" s="36"/>
      <c r="AI227" s="36"/>
      <c r="AJ227" s="36"/>
      <c r="AK227" s="36" t="s">
        <v>230</v>
      </c>
      <c r="AL227" s="36"/>
      <c r="AM227" s="36"/>
      <c r="AN227" s="36"/>
      <c r="AO227" s="36"/>
      <c r="AP227" s="36"/>
      <c r="AQ227" s="36" t="s">
        <v>243</v>
      </c>
      <c r="AR227" s="36"/>
      <c r="AS227" s="36"/>
      <c r="AT227" s="36"/>
      <c r="AU227" s="36"/>
      <c r="AV227" s="36"/>
      <c r="AW227" s="36" t="s">
        <v>18</v>
      </c>
      <c r="AX227" s="36"/>
      <c r="AY227" s="36"/>
      <c r="AZ227" s="36"/>
      <c r="BA227" s="36"/>
      <c r="BB227" s="36"/>
      <c r="BC227" s="36"/>
      <c r="BD227" s="36"/>
      <c r="BE227" s="36" t="s">
        <v>156</v>
      </c>
      <c r="BF227" s="36"/>
      <c r="BG227" s="36"/>
      <c r="BH227" s="36"/>
      <c r="BI227" s="36"/>
      <c r="BJ227" s="36"/>
      <c r="BK227" s="36"/>
      <c r="BL227" s="36"/>
    </row>
    <row r="228" spans="1:79" ht="21.75" customHeight="1" x14ac:dyDescent="0.25">
      <c r="A228" s="49"/>
      <c r="B228" s="49"/>
      <c r="C228" s="49"/>
      <c r="D228" s="49"/>
      <c r="E228" s="49"/>
      <c r="F228" s="49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</row>
    <row r="229" spans="1:79" ht="15" customHeight="1" x14ac:dyDescent="0.25">
      <c r="A229" s="36">
        <v>1</v>
      </c>
      <c r="B229" s="36"/>
      <c r="C229" s="36"/>
      <c r="D229" s="36"/>
      <c r="E229" s="36"/>
      <c r="F229" s="36"/>
      <c r="G229" s="36">
        <v>2</v>
      </c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>
        <v>3</v>
      </c>
      <c r="U229" s="36"/>
      <c r="V229" s="36"/>
      <c r="W229" s="36"/>
      <c r="X229" s="36"/>
      <c r="Y229" s="36"/>
      <c r="Z229" s="36">
        <v>4</v>
      </c>
      <c r="AA229" s="36"/>
      <c r="AB229" s="36"/>
      <c r="AC229" s="36"/>
      <c r="AD229" s="36"/>
      <c r="AE229" s="36">
        <v>5</v>
      </c>
      <c r="AF229" s="36"/>
      <c r="AG229" s="36"/>
      <c r="AH229" s="36"/>
      <c r="AI229" s="36"/>
      <c r="AJ229" s="36"/>
      <c r="AK229" s="36">
        <v>6</v>
      </c>
      <c r="AL229" s="36"/>
      <c r="AM229" s="36"/>
      <c r="AN229" s="36"/>
      <c r="AO229" s="36"/>
      <c r="AP229" s="36"/>
      <c r="AQ229" s="36">
        <v>7</v>
      </c>
      <c r="AR229" s="36"/>
      <c r="AS229" s="36"/>
      <c r="AT229" s="36"/>
      <c r="AU229" s="36"/>
      <c r="AV229" s="36"/>
      <c r="AW229" s="38">
        <v>8</v>
      </c>
      <c r="AX229" s="38"/>
      <c r="AY229" s="38"/>
      <c r="AZ229" s="38"/>
      <c r="BA229" s="38"/>
      <c r="BB229" s="38"/>
      <c r="BC229" s="38"/>
      <c r="BD229" s="38"/>
      <c r="BE229" s="38">
        <v>9</v>
      </c>
      <c r="BF229" s="38"/>
      <c r="BG229" s="38"/>
      <c r="BH229" s="38"/>
      <c r="BI229" s="38"/>
      <c r="BJ229" s="38"/>
      <c r="BK229" s="38"/>
      <c r="BL229" s="38"/>
    </row>
    <row r="230" spans="1:79" s="1" customFormat="1" ht="18.75" hidden="1" customHeight="1" x14ac:dyDescent="0.25">
      <c r="A230" s="38" t="s">
        <v>64</v>
      </c>
      <c r="B230" s="38"/>
      <c r="C230" s="38"/>
      <c r="D230" s="38"/>
      <c r="E230" s="38"/>
      <c r="F230" s="38"/>
      <c r="G230" s="73" t="s">
        <v>57</v>
      </c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37" t="s">
        <v>80</v>
      </c>
      <c r="U230" s="37"/>
      <c r="V230" s="37"/>
      <c r="W230" s="37"/>
      <c r="X230" s="37"/>
      <c r="Y230" s="37"/>
      <c r="Z230" s="37" t="s">
        <v>81</v>
      </c>
      <c r="AA230" s="37"/>
      <c r="AB230" s="37"/>
      <c r="AC230" s="37"/>
      <c r="AD230" s="37"/>
      <c r="AE230" s="37" t="s">
        <v>82</v>
      </c>
      <c r="AF230" s="37"/>
      <c r="AG230" s="37"/>
      <c r="AH230" s="37"/>
      <c r="AI230" s="37"/>
      <c r="AJ230" s="37"/>
      <c r="AK230" s="37" t="s">
        <v>83</v>
      </c>
      <c r="AL230" s="37"/>
      <c r="AM230" s="37"/>
      <c r="AN230" s="37"/>
      <c r="AO230" s="37"/>
      <c r="AP230" s="37"/>
      <c r="AQ230" s="37" t="s">
        <v>84</v>
      </c>
      <c r="AR230" s="37"/>
      <c r="AS230" s="37"/>
      <c r="AT230" s="37"/>
      <c r="AU230" s="37"/>
      <c r="AV230" s="37"/>
      <c r="AW230" s="73" t="s">
        <v>87</v>
      </c>
      <c r="AX230" s="73"/>
      <c r="AY230" s="73"/>
      <c r="AZ230" s="73"/>
      <c r="BA230" s="73"/>
      <c r="BB230" s="73"/>
      <c r="BC230" s="73"/>
      <c r="BD230" s="73"/>
      <c r="BE230" s="73" t="s">
        <v>88</v>
      </c>
      <c r="BF230" s="73"/>
      <c r="BG230" s="73"/>
      <c r="BH230" s="73"/>
      <c r="BI230" s="73"/>
      <c r="BJ230" s="73"/>
      <c r="BK230" s="73"/>
      <c r="BL230" s="73"/>
      <c r="CA230" s="1" t="s">
        <v>54</v>
      </c>
    </row>
    <row r="231" spans="1:79" s="6" customFormat="1" ht="12.75" customHeight="1" x14ac:dyDescent="0.25">
      <c r="A231" s="88"/>
      <c r="B231" s="88"/>
      <c r="C231" s="88"/>
      <c r="D231" s="88"/>
      <c r="E231" s="88"/>
      <c r="F231" s="88"/>
      <c r="G231" s="120" t="s">
        <v>147</v>
      </c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6"/>
      <c r="AG231" s="116"/>
      <c r="AH231" s="116"/>
      <c r="AI231" s="116"/>
      <c r="AJ231" s="116"/>
      <c r="AK231" s="116"/>
      <c r="AL231" s="116"/>
      <c r="AM231" s="116"/>
      <c r="AN231" s="116"/>
      <c r="AO231" s="116"/>
      <c r="AP231" s="116"/>
      <c r="AQ231" s="116"/>
      <c r="AR231" s="116"/>
      <c r="AS231" s="116"/>
      <c r="AT231" s="116"/>
      <c r="AU231" s="116"/>
      <c r="AV231" s="116"/>
      <c r="AW231" s="120"/>
      <c r="AX231" s="120"/>
      <c r="AY231" s="120"/>
      <c r="AZ231" s="120"/>
      <c r="BA231" s="120"/>
      <c r="BB231" s="120"/>
      <c r="BC231" s="120"/>
      <c r="BD231" s="120"/>
      <c r="BE231" s="120"/>
      <c r="BF231" s="120"/>
      <c r="BG231" s="120"/>
      <c r="BH231" s="120"/>
      <c r="BI231" s="120"/>
      <c r="BJ231" s="120"/>
      <c r="BK231" s="120"/>
      <c r="BL231" s="120"/>
      <c r="CA231" s="6" t="s">
        <v>55</v>
      </c>
    </row>
    <row r="233" spans="1:79" ht="14.25" customHeight="1" x14ac:dyDescent="12.75">
      <c r="A233" s="42" t="s">
        <v>231</v>
      </c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</row>
    <row r="234" spans="1:79" ht="15" customHeight="1" x14ac:dyDescent="0.25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  <c r="BI234" s="59"/>
      <c r="BJ234" s="59"/>
      <c r="BK234" s="59"/>
      <c r="BL234" s="59"/>
    </row>
    <row r="235" spans="1:79" ht="1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</row>
    <row r="237" spans="1:79" ht="13.8" x14ac:dyDescent="0.25">
      <c r="A237" s="42" t="s">
        <v>258</v>
      </c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</row>
    <row r="238" spans="1:79" ht="13.8" x14ac:dyDescent="0.25">
      <c r="A238" s="42" t="s">
        <v>232</v>
      </c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2"/>
      <c r="BK238" s="42"/>
      <c r="BL238" s="42"/>
    </row>
    <row r="239" spans="1:79" ht="15" customHeight="1" x14ac:dyDescent="0.25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59"/>
      <c r="BL239" s="59"/>
    </row>
    <row r="240" spans="1:79" ht="1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</row>
    <row r="243" spans="1:58" ht="18.899999999999999" customHeight="1" x14ac:dyDescent="0.25">
      <c r="A243" s="129" t="s">
        <v>216</v>
      </c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6"/>
      <c r="R243" s="126"/>
      <c r="S243" s="126"/>
      <c r="T243" s="126"/>
      <c r="U243" s="126"/>
      <c r="V243" s="126"/>
      <c r="W243" s="126"/>
      <c r="X243" s="126"/>
      <c r="Y243" s="126"/>
      <c r="Z243" s="126"/>
      <c r="AA243" s="126"/>
      <c r="AB243" s="22"/>
      <c r="AC243" s="22"/>
      <c r="AD243" s="22"/>
      <c r="AE243" s="22"/>
      <c r="AF243" s="22"/>
      <c r="AG243" s="22"/>
      <c r="AH243" s="25"/>
      <c r="AI243" s="25"/>
      <c r="AJ243" s="25"/>
      <c r="AK243" s="25"/>
      <c r="AL243" s="25"/>
      <c r="AM243" s="25"/>
      <c r="AN243" s="25"/>
      <c r="AO243" s="25"/>
      <c r="AP243" s="25"/>
      <c r="AQ243" s="22"/>
      <c r="AR243" s="22"/>
      <c r="AS243" s="22"/>
      <c r="AT243" s="22"/>
      <c r="AU243" s="130" t="s">
        <v>218</v>
      </c>
      <c r="AV243" s="128"/>
      <c r="AW243" s="128"/>
      <c r="AX243" s="128"/>
      <c r="AY243" s="128"/>
      <c r="AZ243" s="128"/>
      <c r="BA243" s="128"/>
      <c r="BB243" s="128"/>
      <c r="BC243" s="128"/>
      <c r="BD243" s="128"/>
      <c r="BE243" s="128"/>
      <c r="BF243" s="128"/>
    </row>
    <row r="244" spans="1:58" ht="12.75" customHeight="1" x14ac:dyDescent="0.25">
      <c r="AB244" s="23"/>
      <c r="AC244" s="23"/>
      <c r="AD244" s="23"/>
      <c r="AE244" s="23"/>
      <c r="AF244" s="23"/>
      <c r="AG244" s="23"/>
      <c r="AH244" s="27" t="s">
        <v>1</v>
      </c>
      <c r="AI244" s="27"/>
      <c r="AJ244" s="27"/>
      <c r="AK244" s="27"/>
      <c r="AL244" s="27"/>
      <c r="AM244" s="27"/>
      <c r="AN244" s="27"/>
      <c r="AO244" s="27"/>
      <c r="AP244" s="27"/>
      <c r="AQ244" s="23"/>
      <c r="AR244" s="23"/>
      <c r="AS244" s="23"/>
      <c r="AT244" s="23"/>
      <c r="AU244" s="27" t="s">
        <v>160</v>
      </c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</row>
    <row r="245" spans="1:58" ht="13.8" x14ac:dyDescent="0.25">
      <c r="AB245" s="23"/>
      <c r="AC245" s="23"/>
      <c r="AD245" s="23"/>
      <c r="AE245" s="23"/>
      <c r="AF245" s="23"/>
      <c r="AG245" s="23"/>
      <c r="AH245" s="24"/>
      <c r="AI245" s="24"/>
      <c r="AJ245" s="24"/>
      <c r="AK245" s="24"/>
      <c r="AL245" s="24"/>
      <c r="AM245" s="24"/>
      <c r="AN245" s="24"/>
      <c r="AO245" s="24"/>
      <c r="AP245" s="24"/>
      <c r="AQ245" s="23"/>
      <c r="AR245" s="23"/>
      <c r="AS245" s="23"/>
      <c r="AT245" s="23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</row>
    <row r="246" spans="1:58" ht="18" customHeight="1" x14ac:dyDescent="0.25">
      <c r="A246" s="129" t="s">
        <v>217</v>
      </c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6"/>
      <c r="R246" s="126"/>
      <c r="S246" s="126"/>
      <c r="T246" s="126"/>
      <c r="U246" s="126"/>
      <c r="V246" s="126"/>
      <c r="W246" s="126"/>
      <c r="X246" s="126"/>
      <c r="Y246" s="126"/>
      <c r="Z246" s="126"/>
      <c r="AA246" s="126"/>
      <c r="AB246" s="23"/>
      <c r="AC246" s="23"/>
      <c r="AD246" s="23"/>
      <c r="AE246" s="23"/>
      <c r="AF246" s="23"/>
      <c r="AG246" s="23"/>
      <c r="AH246" s="26"/>
      <c r="AI246" s="26"/>
      <c r="AJ246" s="26"/>
      <c r="AK246" s="26"/>
      <c r="AL246" s="26"/>
      <c r="AM246" s="26"/>
      <c r="AN246" s="26"/>
      <c r="AO246" s="26"/>
      <c r="AP246" s="26"/>
      <c r="AQ246" s="23"/>
      <c r="AR246" s="23"/>
      <c r="AS246" s="23"/>
      <c r="AT246" s="23"/>
      <c r="AU246" s="131" t="s">
        <v>219</v>
      </c>
      <c r="AV246" s="128"/>
      <c r="AW246" s="128"/>
      <c r="AX246" s="128"/>
      <c r="AY246" s="128"/>
      <c r="AZ246" s="128"/>
      <c r="BA246" s="128"/>
      <c r="BB246" s="128"/>
      <c r="BC246" s="128"/>
      <c r="BD246" s="128"/>
      <c r="BE246" s="128"/>
      <c r="BF246" s="128"/>
    </row>
    <row r="247" spans="1:58" ht="12" customHeight="1" x14ac:dyDescent="0.25">
      <c r="AB247" s="23"/>
      <c r="AC247" s="23"/>
      <c r="AD247" s="23"/>
      <c r="AE247" s="23"/>
      <c r="AF247" s="23"/>
      <c r="AG247" s="23"/>
      <c r="AH247" s="27" t="s">
        <v>1</v>
      </c>
      <c r="AI247" s="27"/>
      <c r="AJ247" s="27"/>
      <c r="AK247" s="27"/>
      <c r="AL247" s="27"/>
      <c r="AM247" s="27"/>
      <c r="AN247" s="27"/>
      <c r="AO247" s="27"/>
      <c r="AP247" s="27"/>
      <c r="AQ247" s="23"/>
      <c r="AR247" s="23"/>
      <c r="AS247" s="23"/>
      <c r="AT247" s="23"/>
      <c r="AU247" s="27" t="s">
        <v>160</v>
      </c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</row>
  </sheetData>
  <mergeCells count="1566">
    <mergeCell ref="AU191:AY191"/>
    <mergeCell ref="AZ191:BD191"/>
    <mergeCell ref="AP190:AT190"/>
    <mergeCell ref="AU190:AY190"/>
    <mergeCell ref="AZ190:BD190"/>
    <mergeCell ref="A191:F191"/>
    <mergeCell ref="G191:S191"/>
    <mergeCell ref="T191:Z191"/>
    <mergeCell ref="AA191:AE191"/>
    <mergeCell ref="AF191:AJ191"/>
    <mergeCell ref="AK191:AO191"/>
    <mergeCell ref="AP191:AT191"/>
    <mergeCell ref="A190:F190"/>
    <mergeCell ref="G190:S190"/>
    <mergeCell ref="T190:Z190"/>
    <mergeCell ref="AA190:AE190"/>
    <mergeCell ref="AF190:AJ190"/>
    <mergeCell ref="AK190:AO190"/>
    <mergeCell ref="A189:F189"/>
    <mergeCell ref="G189:S189"/>
    <mergeCell ref="T189:Z189"/>
    <mergeCell ref="AA189:AE189"/>
    <mergeCell ref="AF189:AJ189"/>
    <mergeCell ref="AK189:AO189"/>
    <mergeCell ref="AP189:AT189"/>
    <mergeCell ref="AU189:AY189"/>
    <mergeCell ref="AZ189:BD189"/>
    <mergeCell ref="AU180:AY180"/>
    <mergeCell ref="AZ180:BD180"/>
    <mergeCell ref="BE180:BI180"/>
    <mergeCell ref="BJ180:BN180"/>
    <mergeCell ref="BO180:BS180"/>
    <mergeCell ref="BE179:BI179"/>
    <mergeCell ref="BJ179:BN179"/>
    <mergeCell ref="BO179:BS179"/>
    <mergeCell ref="A180:F180"/>
    <mergeCell ref="G180:S180"/>
    <mergeCell ref="T180:Z180"/>
    <mergeCell ref="AA180:AE180"/>
    <mergeCell ref="AF180:AJ180"/>
    <mergeCell ref="AK180:AO180"/>
    <mergeCell ref="AP180:AT180"/>
    <mergeCell ref="BO178:BS178"/>
    <mergeCell ref="A179:F179"/>
    <mergeCell ref="G179:S179"/>
    <mergeCell ref="T179:Z179"/>
    <mergeCell ref="AA179:AE179"/>
    <mergeCell ref="AF179:AJ179"/>
    <mergeCell ref="AK179:AO179"/>
    <mergeCell ref="AP179:AT179"/>
    <mergeCell ref="AU179:AY179"/>
    <mergeCell ref="AZ179:BD179"/>
    <mergeCell ref="AK178:AO178"/>
    <mergeCell ref="AP178:AT178"/>
    <mergeCell ref="AU178:AY178"/>
    <mergeCell ref="AZ178:BD178"/>
    <mergeCell ref="BE178:BI178"/>
    <mergeCell ref="BJ178:BN178"/>
    <mergeCell ref="A178:F178"/>
    <mergeCell ref="G178:S178"/>
    <mergeCell ref="T178:Z178"/>
    <mergeCell ref="AA178:AE178"/>
    <mergeCell ref="AF178:AJ178"/>
    <mergeCell ref="AX167:AZ167"/>
    <mergeCell ref="BA167:BC167"/>
    <mergeCell ref="BD167:BF167"/>
    <mergeCell ref="BG167:BI167"/>
    <mergeCell ref="BJ167:BL167"/>
    <mergeCell ref="A167:C167"/>
    <mergeCell ref="D167:V167"/>
    <mergeCell ref="W167:Y167"/>
    <mergeCell ref="Z167:AB167"/>
    <mergeCell ref="AC167:AE167"/>
    <mergeCell ref="AF167:AH167"/>
    <mergeCell ref="AI167:AK167"/>
    <mergeCell ref="A157:T157"/>
    <mergeCell ref="U157:Y157"/>
    <mergeCell ref="Z157:AD157"/>
    <mergeCell ref="AE157:AI157"/>
    <mergeCell ref="AJ157:AN157"/>
    <mergeCell ref="AO157:AS157"/>
    <mergeCell ref="AT157:AX157"/>
    <mergeCell ref="AY157:BC157"/>
    <mergeCell ref="BD157:BH157"/>
    <mergeCell ref="BE148:BI148"/>
    <mergeCell ref="BE147:BI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BE146:BI146"/>
    <mergeCell ref="A147:C147"/>
    <mergeCell ref="D147:P147"/>
    <mergeCell ref="Q147:U147"/>
    <mergeCell ref="V147:AE147"/>
    <mergeCell ref="AF147:AJ147"/>
    <mergeCell ref="AK147:AO147"/>
    <mergeCell ref="AP147:AT147"/>
    <mergeCell ref="AU147:AY147"/>
    <mergeCell ref="AZ147:BD147"/>
    <mergeCell ref="BE145:BI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44:BI144"/>
    <mergeCell ref="A145:C145"/>
    <mergeCell ref="D145:P145"/>
    <mergeCell ref="Q145:U145"/>
    <mergeCell ref="V145:AE145"/>
    <mergeCell ref="AF145:AJ145"/>
    <mergeCell ref="AK145:AO145"/>
    <mergeCell ref="AP145:AT145"/>
    <mergeCell ref="AU145:AY145"/>
    <mergeCell ref="AZ145:BD145"/>
    <mergeCell ref="BE143:BI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BE142:BI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BE140:BI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8:BI138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BE137:BI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V137:AE137"/>
    <mergeCell ref="AF137:AJ137"/>
    <mergeCell ref="AK137:AO137"/>
    <mergeCell ref="AP137:AT137"/>
    <mergeCell ref="AU137:AY137"/>
    <mergeCell ref="AZ137:BD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28:BI128"/>
    <mergeCell ref="BJ128:BN128"/>
    <mergeCell ref="BO128:BS128"/>
    <mergeCell ref="BT128:BX128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BD106:BH106"/>
    <mergeCell ref="BD105:BH105"/>
    <mergeCell ref="A106:C106"/>
    <mergeCell ref="D106:T106"/>
    <mergeCell ref="U106:Y106"/>
    <mergeCell ref="Z106:AD106"/>
    <mergeCell ref="AE106:AI106"/>
    <mergeCell ref="AJ106:AN106"/>
    <mergeCell ref="AO106:AS106"/>
    <mergeCell ref="AT106:AX106"/>
    <mergeCell ref="AY106:BC106"/>
    <mergeCell ref="BD104:BH104"/>
    <mergeCell ref="A105:C105"/>
    <mergeCell ref="D105:T105"/>
    <mergeCell ref="U105:Y105"/>
    <mergeCell ref="Z105:AD105"/>
    <mergeCell ref="AE105:AI105"/>
    <mergeCell ref="AJ105:AN105"/>
    <mergeCell ref="AO105:AS105"/>
    <mergeCell ref="AT105:AX105"/>
    <mergeCell ref="AY105:BC105"/>
    <mergeCell ref="BD103:BH103"/>
    <mergeCell ref="A104:C104"/>
    <mergeCell ref="D104:T104"/>
    <mergeCell ref="U104:Y104"/>
    <mergeCell ref="Z104:AD104"/>
    <mergeCell ref="AE104:AI104"/>
    <mergeCell ref="AJ104:AN104"/>
    <mergeCell ref="AO104:AS104"/>
    <mergeCell ref="AT104:AX104"/>
    <mergeCell ref="AY104:BC104"/>
    <mergeCell ref="BD102:BH102"/>
    <mergeCell ref="A103:C103"/>
    <mergeCell ref="D103:T103"/>
    <mergeCell ref="U103:Y103"/>
    <mergeCell ref="Z103:AD103"/>
    <mergeCell ref="AE103:AI103"/>
    <mergeCell ref="AJ103:AN103"/>
    <mergeCell ref="AO103:AS103"/>
    <mergeCell ref="AT103:AX103"/>
    <mergeCell ref="AY103:BC103"/>
    <mergeCell ref="Z102:AD102"/>
    <mergeCell ref="AE102:AI102"/>
    <mergeCell ref="AJ102:AN102"/>
    <mergeCell ref="AO102:AS102"/>
    <mergeCell ref="AT102:AX102"/>
    <mergeCell ref="AY102:BC102"/>
    <mergeCell ref="A101:C101"/>
    <mergeCell ref="D101:T101"/>
    <mergeCell ref="U101:Y101"/>
    <mergeCell ref="Z101:AD101"/>
    <mergeCell ref="AE101:AI101"/>
    <mergeCell ref="AJ101:AN101"/>
    <mergeCell ref="AO101:AS101"/>
    <mergeCell ref="AT101:AX101"/>
    <mergeCell ref="AY101:BC101"/>
    <mergeCell ref="BL92:BP92"/>
    <mergeCell ref="BQ92:BT92"/>
    <mergeCell ref="BU92:BY92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AS90:AW90"/>
    <mergeCell ref="AX90:BA90"/>
    <mergeCell ref="BB90:BF90"/>
    <mergeCell ref="BG90:BK90"/>
    <mergeCell ref="BL90:BP90"/>
    <mergeCell ref="BQ90:BT90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I90:AM90"/>
    <mergeCell ref="AN90:AR90"/>
    <mergeCell ref="AI89:AM89"/>
    <mergeCell ref="AN89:AR89"/>
    <mergeCell ref="AS89:AW89"/>
    <mergeCell ref="AX89:BA89"/>
    <mergeCell ref="BB89:BF89"/>
    <mergeCell ref="BG89:BK89"/>
    <mergeCell ref="BB88:BF88"/>
    <mergeCell ref="BG88:BK88"/>
    <mergeCell ref="BL88:BP88"/>
    <mergeCell ref="BQ88:BT88"/>
    <mergeCell ref="BU88:BY88"/>
    <mergeCell ref="A89:C89"/>
    <mergeCell ref="D89:T89"/>
    <mergeCell ref="U89:Y89"/>
    <mergeCell ref="Z89:AD89"/>
    <mergeCell ref="AE89:AH89"/>
    <mergeCell ref="BU87:BY87"/>
    <mergeCell ref="A88:C88"/>
    <mergeCell ref="D88:T88"/>
    <mergeCell ref="U88:Y88"/>
    <mergeCell ref="Z88:AD88"/>
    <mergeCell ref="AE88:AH88"/>
    <mergeCell ref="AI88:AM88"/>
    <mergeCell ref="AN88:AR88"/>
    <mergeCell ref="AS88:AW88"/>
    <mergeCell ref="AX88:BA88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46:AA246"/>
    <mergeCell ref="AH246:AP246"/>
    <mergeCell ref="AU246:BF246"/>
    <mergeCell ref="AH247:AP247"/>
    <mergeCell ref="AU247:BF247"/>
    <mergeCell ref="A31:D31"/>
    <mergeCell ref="E31:T31"/>
    <mergeCell ref="U31:Y31"/>
    <mergeCell ref="Z31:AD31"/>
    <mergeCell ref="AE31:AH31"/>
    <mergeCell ref="A239:BL239"/>
    <mergeCell ref="A243:AA243"/>
    <mergeCell ref="AH243:AP243"/>
    <mergeCell ref="AU243:BF243"/>
    <mergeCell ref="AH244:AP244"/>
    <mergeCell ref="AU244:BF244"/>
    <mergeCell ref="AW231:BD231"/>
    <mergeCell ref="BE231:BL231"/>
    <mergeCell ref="A233:BL233"/>
    <mergeCell ref="A234:BL234"/>
    <mergeCell ref="A237:BL237"/>
    <mergeCell ref="A238:BL238"/>
    <mergeCell ref="AQ230:AV230"/>
    <mergeCell ref="AW230:BD230"/>
    <mergeCell ref="BE230:BL230"/>
    <mergeCell ref="A231:F231"/>
    <mergeCell ref="G231:S231"/>
    <mergeCell ref="T231:Y231"/>
    <mergeCell ref="Z231:AD231"/>
    <mergeCell ref="AE231:AJ231"/>
    <mergeCell ref="AK231:AP231"/>
    <mergeCell ref="AQ231:AV231"/>
    <mergeCell ref="A230:F230"/>
    <mergeCell ref="G230:S230"/>
    <mergeCell ref="T230:Y230"/>
    <mergeCell ref="Z230:AD230"/>
    <mergeCell ref="AE230:AJ230"/>
    <mergeCell ref="AK230:AP230"/>
    <mergeCell ref="BE227:BL228"/>
    <mergeCell ref="A229:F229"/>
    <mergeCell ref="G229:S229"/>
    <mergeCell ref="T229:Y229"/>
    <mergeCell ref="Z229:AD229"/>
    <mergeCell ref="AE229:AJ229"/>
    <mergeCell ref="AK229:AP229"/>
    <mergeCell ref="AQ229:AV229"/>
    <mergeCell ref="AW229:BD229"/>
    <mergeCell ref="BE229:BL229"/>
    <mergeCell ref="A225:BL225"/>
    <mergeCell ref="A226:BL226"/>
    <mergeCell ref="A227:F228"/>
    <mergeCell ref="G227:S228"/>
    <mergeCell ref="T227:Y228"/>
    <mergeCell ref="Z227:AD228"/>
    <mergeCell ref="AE227:AJ228"/>
    <mergeCell ref="AK227:AP228"/>
    <mergeCell ref="AQ227:AV228"/>
    <mergeCell ref="AW227:BD228"/>
    <mergeCell ref="AJ223:AN223"/>
    <mergeCell ref="AO223:AS223"/>
    <mergeCell ref="AT223:AW223"/>
    <mergeCell ref="AX223:BB223"/>
    <mergeCell ref="BC223:BG223"/>
    <mergeCell ref="BH223:BL223"/>
    <mergeCell ref="A223:F223"/>
    <mergeCell ref="G223:P223"/>
    <mergeCell ref="Q223:U223"/>
    <mergeCell ref="V223:Y223"/>
    <mergeCell ref="Z223:AD223"/>
    <mergeCell ref="AE223:AI223"/>
    <mergeCell ref="AJ222:AN222"/>
    <mergeCell ref="AO222:AS222"/>
    <mergeCell ref="AT222:AW222"/>
    <mergeCell ref="AX222:BB222"/>
    <mergeCell ref="BC222:BG222"/>
    <mergeCell ref="BH222:BL222"/>
    <mergeCell ref="A222:F222"/>
    <mergeCell ref="G222:P222"/>
    <mergeCell ref="Q222:U222"/>
    <mergeCell ref="V222:Y222"/>
    <mergeCell ref="Z222:AD222"/>
    <mergeCell ref="AE222:AI222"/>
    <mergeCell ref="AJ221:AN221"/>
    <mergeCell ref="AO221:AS221"/>
    <mergeCell ref="AT221:AW221"/>
    <mergeCell ref="AX221:BB221"/>
    <mergeCell ref="BC221:BG221"/>
    <mergeCell ref="BH221:BL221"/>
    <mergeCell ref="A221:F221"/>
    <mergeCell ref="G221:P221"/>
    <mergeCell ref="Q221:U221"/>
    <mergeCell ref="V221:Y221"/>
    <mergeCell ref="Z221:AD221"/>
    <mergeCell ref="AE221:AI221"/>
    <mergeCell ref="AT219:AW220"/>
    <mergeCell ref="AX219:BG219"/>
    <mergeCell ref="BH219:BL220"/>
    <mergeCell ref="Z220:AD220"/>
    <mergeCell ref="AE220:AI220"/>
    <mergeCell ref="AX220:BB220"/>
    <mergeCell ref="BC220:BG220"/>
    <mergeCell ref="A217:BL217"/>
    <mergeCell ref="A218:F220"/>
    <mergeCell ref="G218:P220"/>
    <mergeCell ref="Q218:AN218"/>
    <mergeCell ref="AO218:BL218"/>
    <mergeCell ref="Q219:U220"/>
    <mergeCell ref="V219:Y220"/>
    <mergeCell ref="Z219:AI219"/>
    <mergeCell ref="AJ219:AN220"/>
    <mergeCell ref="AO219:AS220"/>
    <mergeCell ref="AK214:AP214"/>
    <mergeCell ref="AQ214:AV214"/>
    <mergeCell ref="AW214:BA214"/>
    <mergeCell ref="BB214:BF214"/>
    <mergeCell ref="BG214:BL214"/>
    <mergeCell ref="A216:BL216"/>
    <mergeCell ref="AK213:AP213"/>
    <mergeCell ref="AQ213:AV213"/>
    <mergeCell ref="AW213:BA213"/>
    <mergeCell ref="BB213:BF213"/>
    <mergeCell ref="BG213:BL213"/>
    <mergeCell ref="A214:F214"/>
    <mergeCell ref="G214:S214"/>
    <mergeCell ref="T214:Y214"/>
    <mergeCell ref="Z214:AD214"/>
    <mergeCell ref="AE214:AJ214"/>
    <mergeCell ref="AK212:AP212"/>
    <mergeCell ref="AQ212:AV212"/>
    <mergeCell ref="AW212:BA212"/>
    <mergeCell ref="BB212:BF212"/>
    <mergeCell ref="BG212:BL212"/>
    <mergeCell ref="A213:F213"/>
    <mergeCell ref="G213:S213"/>
    <mergeCell ref="T213:Y213"/>
    <mergeCell ref="Z213:AD213"/>
    <mergeCell ref="AE213:AJ213"/>
    <mergeCell ref="AQ210:AV211"/>
    <mergeCell ref="AW210:BF210"/>
    <mergeCell ref="BG210:BL211"/>
    <mergeCell ref="AW211:BA211"/>
    <mergeCell ref="BB211:BF211"/>
    <mergeCell ref="A212:F212"/>
    <mergeCell ref="G212:S212"/>
    <mergeCell ref="T212:Y212"/>
    <mergeCell ref="Z212:AD212"/>
    <mergeCell ref="AE212:AJ212"/>
    <mergeCell ref="A210:F211"/>
    <mergeCell ref="G210:S211"/>
    <mergeCell ref="T210:Y211"/>
    <mergeCell ref="Z210:AD211"/>
    <mergeCell ref="AE210:AJ211"/>
    <mergeCell ref="AK210:AP211"/>
    <mergeCell ref="BP200:BS200"/>
    <mergeCell ref="A203:BL203"/>
    <mergeCell ref="A204:BL204"/>
    <mergeCell ref="A207:BL207"/>
    <mergeCell ref="A208:BL208"/>
    <mergeCell ref="A209:BL209"/>
    <mergeCell ref="AO200:AR200"/>
    <mergeCell ref="AS200:AW200"/>
    <mergeCell ref="AX200:BA200"/>
    <mergeCell ref="BB200:BF200"/>
    <mergeCell ref="BG200:BJ200"/>
    <mergeCell ref="BK200:BO200"/>
    <mergeCell ref="BB199:BF199"/>
    <mergeCell ref="BG199:BJ199"/>
    <mergeCell ref="BK199:BO199"/>
    <mergeCell ref="BP199:BS199"/>
    <mergeCell ref="A200:M200"/>
    <mergeCell ref="N200:U200"/>
    <mergeCell ref="V200:Z200"/>
    <mergeCell ref="AA200:AE200"/>
    <mergeCell ref="AF200:AI200"/>
    <mergeCell ref="AJ200:AN200"/>
    <mergeCell ref="BP198:BS198"/>
    <mergeCell ref="A199:M199"/>
    <mergeCell ref="N199:U199"/>
    <mergeCell ref="V199:Z199"/>
    <mergeCell ref="AA199:AE199"/>
    <mergeCell ref="AF199:AI199"/>
    <mergeCell ref="AJ199:AN199"/>
    <mergeCell ref="AO199:AR199"/>
    <mergeCell ref="AS199:AW199"/>
    <mergeCell ref="AX199:BA199"/>
    <mergeCell ref="AO198:AR198"/>
    <mergeCell ref="AS198:AW198"/>
    <mergeCell ref="AX198:BA198"/>
    <mergeCell ref="BB198:BF198"/>
    <mergeCell ref="BG198:BJ198"/>
    <mergeCell ref="BK198:BO198"/>
    <mergeCell ref="BB197:BF197"/>
    <mergeCell ref="BG197:BJ197"/>
    <mergeCell ref="BK197:BO197"/>
    <mergeCell ref="BP197:BS197"/>
    <mergeCell ref="A198:M198"/>
    <mergeCell ref="N198:U198"/>
    <mergeCell ref="V198:Z198"/>
    <mergeCell ref="AA198:AE198"/>
    <mergeCell ref="AF198:AI198"/>
    <mergeCell ref="AJ198:AN198"/>
    <mergeCell ref="AA197:AE197"/>
    <mergeCell ref="AF197:AI197"/>
    <mergeCell ref="AJ197:AN197"/>
    <mergeCell ref="AO197:AR197"/>
    <mergeCell ref="AS197:AW197"/>
    <mergeCell ref="AX197:BA197"/>
    <mergeCell ref="A194:BL194"/>
    <mergeCell ref="A195:BM195"/>
    <mergeCell ref="A196:M197"/>
    <mergeCell ref="N196:U197"/>
    <mergeCell ref="V196:Z197"/>
    <mergeCell ref="AA196:AI196"/>
    <mergeCell ref="AJ196:AR196"/>
    <mergeCell ref="AS196:BA196"/>
    <mergeCell ref="BB196:BJ196"/>
    <mergeCell ref="BK196:BS196"/>
    <mergeCell ref="AZ187:BD187"/>
    <mergeCell ref="A188:F188"/>
    <mergeCell ref="G188:S188"/>
    <mergeCell ref="T188:Z188"/>
    <mergeCell ref="AA188:AE188"/>
    <mergeCell ref="AF188:AJ188"/>
    <mergeCell ref="AK188:AO188"/>
    <mergeCell ref="AP188:AT188"/>
    <mergeCell ref="AU188:AY188"/>
    <mergeCell ref="AZ188:BD188"/>
    <mergeCell ref="AU186:AY186"/>
    <mergeCell ref="AZ186:BD186"/>
    <mergeCell ref="A187:F187"/>
    <mergeCell ref="G187:S187"/>
    <mergeCell ref="T187:Z187"/>
    <mergeCell ref="AA187:AE187"/>
    <mergeCell ref="AF187:AJ187"/>
    <mergeCell ref="AK187:AO187"/>
    <mergeCell ref="AP187:AT187"/>
    <mergeCell ref="AU187:AY187"/>
    <mergeCell ref="AP185:AT185"/>
    <mergeCell ref="AU185:AY185"/>
    <mergeCell ref="AZ185:BD185"/>
    <mergeCell ref="A186:F186"/>
    <mergeCell ref="G186:S186"/>
    <mergeCell ref="T186:Z186"/>
    <mergeCell ref="AA186:AE186"/>
    <mergeCell ref="AF186:AJ186"/>
    <mergeCell ref="AK186:AO186"/>
    <mergeCell ref="AP186:AT186"/>
    <mergeCell ref="A182:BL182"/>
    <mergeCell ref="A183:BD183"/>
    <mergeCell ref="A184:F185"/>
    <mergeCell ref="G184:S185"/>
    <mergeCell ref="T184:Z185"/>
    <mergeCell ref="AA184:AO184"/>
    <mergeCell ref="AP184:BD184"/>
    <mergeCell ref="AA185:AE185"/>
    <mergeCell ref="AF185:AJ185"/>
    <mergeCell ref="AK185:AO185"/>
    <mergeCell ref="AP177:AT177"/>
    <mergeCell ref="AU177:AY177"/>
    <mergeCell ref="AZ177:BD177"/>
    <mergeCell ref="BE177:BI177"/>
    <mergeCell ref="BJ177:BN177"/>
    <mergeCell ref="BO177:BS177"/>
    <mergeCell ref="A177:F177"/>
    <mergeCell ref="G177:S177"/>
    <mergeCell ref="T177:Z177"/>
    <mergeCell ref="AA177:AE177"/>
    <mergeCell ref="AF177:AJ177"/>
    <mergeCell ref="AK177:AO177"/>
    <mergeCell ref="AP176:AT176"/>
    <mergeCell ref="AU176:AY176"/>
    <mergeCell ref="AZ176:BD176"/>
    <mergeCell ref="BE176:BI176"/>
    <mergeCell ref="BJ176:BN176"/>
    <mergeCell ref="BO176:BS176"/>
    <mergeCell ref="A176:F176"/>
    <mergeCell ref="G176:S176"/>
    <mergeCell ref="T176:Z176"/>
    <mergeCell ref="AA176:AE176"/>
    <mergeCell ref="AF176:AJ176"/>
    <mergeCell ref="AK176:AO176"/>
    <mergeCell ref="AP175:AT175"/>
    <mergeCell ref="AU175:AY175"/>
    <mergeCell ref="AZ175:BD175"/>
    <mergeCell ref="BE175:BI175"/>
    <mergeCell ref="BJ175:BN175"/>
    <mergeCell ref="BO175:BS175"/>
    <mergeCell ref="A175:F175"/>
    <mergeCell ref="G175:S175"/>
    <mergeCell ref="T175:Z175"/>
    <mergeCell ref="AA175:AE175"/>
    <mergeCell ref="AF175:AJ175"/>
    <mergeCell ref="AK175:AO175"/>
    <mergeCell ref="AP174:AT174"/>
    <mergeCell ref="AU174:AY174"/>
    <mergeCell ref="AZ174:BD174"/>
    <mergeCell ref="BE174:BI174"/>
    <mergeCell ref="BJ174:BN174"/>
    <mergeCell ref="BO174:BS174"/>
    <mergeCell ref="A172:BS172"/>
    <mergeCell ref="A173:F174"/>
    <mergeCell ref="G173:S174"/>
    <mergeCell ref="T173:Z174"/>
    <mergeCell ref="AA173:AO173"/>
    <mergeCell ref="AP173:BD173"/>
    <mergeCell ref="BE173:BS173"/>
    <mergeCell ref="AA174:AE174"/>
    <mergeCell ref="AF174:AJ174"/>
    <mergeCell ref="AK174:AO174"/>
    <mergeCell ref="BA166:BC166"/>
    <mergeCell ref="BD166:BF166"/>
    <mergeCell ref="BG166:BI166"/>
    <mergeCell ref="BJ166:BL166"/>
    <mergeCell ref="A170:BL170"/>
    <mergeCell ref="A171:BS171"/>
    <mergeCell ref="AL167:AN167"/>
    <mergeCell ref="AO167:AQ167"/>
    <mergeCell ref="AR167:AT167"/>
    <mergeCell ref="AU167:AW167"/>
    <mergeCell ref="AI166:AK166"/>
    <mergeCell ref="AL166:AN166"/>
    <mergeCell ref="AO166:AQ166"/>
    <mergeCell ref="AR166:AT166"/>
    <mergeCell ref="AU166:AW166"/>
    <mergeCell ref="AX166:AZ166"/>
    <mergeCell ref="BA165:BC165"/>
    <mergeCell ref="BD165:BF165"/>
    <mergeCell ref="BG165:BI165"/>
    <mergeCell ref="BJ165:BL165"/>
    <mergeCell ref="A166:C166"/>
    <mergeCell ref="D166:V166"/>
    <mergeCell ref="W166:Y166"/>
    <mergeCell ref="Z166:AB166"/>
    <mergeCell ref="AC166:AE166"/>
    <mergeCell ref="AF166:AH166"/>
    <mergeCell ref="AI165:AK165"/>
    <mergeCell ref="AL165:AN165"/>
    <mergeCell ref="AO165:AQ165"/>
    <mergeCell ref="AR165:AT165"/>
    <mergeCell ref="AU165:AW165"/>
    <mergeCell ref="AX165:AZ165"/>
    <mergeCell ref="BA164:BC164"/>
    <mergeCell ref="BD164:BF164"/>
    <mergeCell ref="BG164:BI164"/>
    <mergeCell ref="BJ164:BL164"/>
    <mergeCell ref="A165:C165"/>
    <mergeCell ref="D165:V165"/>
    <mergeCell ref="W165:Y165"/>
    <mergeCell ref="Z165:AB165"/>
    <mergeCell ref="AC165:AE165"/>
    <mergeCell ref="AF165:AH165"/>
    <mergeCell ref="AI164:AK164"/>
    <mergeCell ref="AL164:AN164"/>
    <mergeCell ref="AO164:AQ164"/>
    <mergeCell ref="AR164:AT164"/>
    <mergeCell ref="AU164:AW164"/>
    <mergeCell ref="AX164:AZ164"/>
    <mergeCell ref="A164:C164"/>
    <mergeCell ref="D164:V164"/>
    <mergeCell ref="W164:Y164"/>
    <mergeCell ref="Z164:AB164"/>
    <mergeCell ref="AC164:AE164"/>
    <mergeCell ref="AF164:AH164"/>
    <mergeCell ref="BJ162:BL163"/>
    <mergeCell ref="W163:Y163"/>
    <mergeCell ref="Z163:AB163"/>
    <mergeCell ref="AC163:AE163"/>
    <mergeCell ref="AF163:AH163"/>
    <mergeCell ref="AI163:AK163"/>
    <mergeCell ref="AL163:AN163"/>
    <mergeCell ref="AO163:AQ163"/>
    <mergeCell ref="AR163:AT163"/>
    <mergeCell ref="BG161:BL161"/>
    <mergeCell ref="W162:AB162"/>
    <mergeCell ref="AC162:AH162"/>
    <mergeCell ref="AI162:AN162"/>
    <mergeCell ref="AO162:AT162"/>
    <mergeCell ref="AU162:AW163"/>
    <mergeCell ref="AX162:AZ163"/>
    <mergeCell ref="BA162:BC163"/>
    <mergeCell ref="BD162:BF163"/>
    <mergeCell ref="BG162:BI163"/>
    <mergeCell ref="A161:C163"/>
    <mergeCell ref="D161:V163"/>
    <mergeCell ref="W161:AH161"/>
    <mergeCell ref="AI161:AT161"/>
    <mergeCell ref="AU161:AZ161"/>
    <mergeCell ref="BA161:BF161"/>
    <mergeCell ref="AT156:AX156"/>
    <mergeCell ref="AY156:BC156"/>
    <mergeCell ref="BD156:BH156"/>
    <mergeCell ref="BI156:BM156"/>
    <mergeCell ref="BN156:BR156"/>
    <mergeCell ref="A160:BL160"/>
    <mergeCell ref="BI157:BM157"/>
    <mergeCell ref="BN157:BR157"/>
    <mergeCell ref="A156:T156"/>
    <mergeCell ref="U156:Y156"/>
    <mergeCell ref="Z156:AD156"/>
    <mergeCell ref="AE156:AI156"/>
    <mergeCell ref="AJ156:AN156"/>
    <mergeCell ref="AO156:AS156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U155:Y155"/>
    <mergeCell ref="Z155:AD155"/>
    <mergeCell ref="AE155:AI155"/>
    <mergeCell ref="AJ155:AN155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152:T153"/>
    <mergeCell ref="U152:AD152"/>
    <mergeCell ref="AE152:AN152"/>
    <mergeCell ref="AO152:AX152"/>
    <mergeCell ref="AY152:BH152"/>
    <mergeCell ref="BI152:BR152"/>
    <mergeCell ref="U153:Y153"/>
    <mergeCell ref="Z153:AD153"/>
    <mergeCell ref="AE153:AI153"/>
    <mergeCell ref="AJ153:AN153"/>
    <mergeCell ref="AP135:AT135"/>
    <mergeCell ref="AU135:AY135"/>
    <mergeCell ref="AZ135:BD135"/>
    <mergeCell ref="BE135:BI135"/>
    <mergeCell ref="A150:BL150"/>
    <mergeCell ref="A151:BR151"/>
    <mergeCell ref="BE136:BI136"/>
    <mergeCell ref="A137:C137"/>
    <mergeCell ref="D137:P137"/>
    <mergeCell ref="Q137:U137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BT115:BX115"/>
    <mergeCell ref="A130:BL130"/>
    <mergeCell ref="A131:C132"/>
    <mergeCell ref="D131:P132"/>
    <mergeCell ref="Q131:U132"/>
    <mergeCell ref="V131:AE132"/>
    <mergeCell ref="AF131:AT131"/>
    <mergeCell ref="AU131:BI131"/>
    <mergeCell ref="AF132:AJ132"/>
    <mergeCell ref="AK132:AO132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A113:C113"/>
    <mergeCell ref="D113:P113"/>
    <mergeCell ref="Q113:U113"/>
    <mergeCell ref="V113:AE113"/>
    <mergeCell ref="AF113:AJ113"/>
    <mergeCell ref="AK113:AO113"/>
    <mergeCell ref="BJ111:BX111"/>
    <mergeCell ref="AF112:AJ112"/>
    <mergeCell ref="AK112:AO112"/>
    <mergeCell ref="AP112:AT112"/>
    <mergeCell ref="AU112:AY112"/>
    <mergeCell ref="AZ112:BD112"/>
    <mergeCell ref="BE112:BI112"/>
    <mergeCell ref="BJ112:BN112"/>
    <mergeCell ref="BO112:BS112"/>
    <mergeCell ref="BT112:BX112"/>
    <mergeCell ref="A111:C112"/>
    <mergeCell ref="D111:P112"/>
    <mergeCell ref="Q111:U112"/>
    <mergeCell ref="V111:AE112"/>
    <mergeCell ref="AF111:AT111"/>
    <mergeCell ref="AU111:BI111"/>
    <mergeCell ref="AO100:AS100"/>
    <mergeCell ref="AT100:AX100"/>
    <mergeCell ref="AY100:BC100"/>
    <mergeCell ref="BD100:BH100"/>
    <mergeCell ref="A109:BL109"/>
    <mergeCell ref="A110:BL110"/>
    <mergeCell ref="BD101:BH101"/>
    <mergeCell ref="A102:C102"/>
    <mergeCell ref="D102:T102"/>
    <mergeCell ref="U102:Y102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98:C98"/>
    <mergeCell ref="D98:T98"/>
    <mergeCell ref="U98:Y98"/>
    <mergeCell ref="Z98:AD98"/>
    <mergeCell ref="AE98:AI98"/>
    <mergeCell ref="AJ98:AN98"/>
    <mergeCell ref="AE97:AI97"/>
    <mergeCell ref="AJ97:AN97"/>
    <mergeCell ref="AO97:AS97"/>
    <mergeCell ref="AT97:AX97"/>
    <mergeCell ref="AY97:BC97"/>
    <mergeCell ref="BD97:BH97"/>
    <mergeCell ref="BQ86:BT86"/>
    <mergeCell ref="BU86:BY86"/>
    <mergeCell ref="A94:BL94"/>
    <mergeCell ref="A95:BH95"/>
    <mergeCell ref="A96:C97"/>
    <mergeCell ref="D96:T97"/>
    <mergeCell ref="U96:AN96"/>
    <mergeCell ref="AO96:BH96"/>
    <mergeCell ref="U97:Y97"/>
    <mergeCell ref="Z97:AD9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66 A100">
    <cfRule type="cellIs" dxfId="68" priority="73" stopIfTrue="1" operator="equal">
      <formula>A85</formula>
    </cfRule>
  </conditionalFormatting>
  <conditionalFormatting sqref="A115:C115 A135:C135">
    <cfRule type="cellIs" dxfId="67" priority="74" stopIfTrue="1" operator="equal">
      <formula>A114</formula>
    </cfRule>
    <cfRule type="cellIs" dxfId="66" priority="75" stopIfTrue="1" operator="equal">
      <formula>0</formula>
    </cfRule>
  </conditionalFormatting>
  <conditionalFormatting sqref="A87">
    <cfRule type="cellIs" dxfId="65" priority="72" stopIfTrue="1" operator="equal">
      <formula>A86</formula>
    </cfRule>
  </conditionalFormatting>
  <conditionalFormatting sqref="A88">
    <cfRule type="cellIs" dxfId="64" priority="71" stopIfTrue="1" operator="equal">
      <formula>A87</formula>
    </cfRule>
  </conditionalFormatting>
  <conditionalFormatting sqref="A89">
    <cfRule type="cellIs" dxfId="63" priority="70" stopIfTrue="1" operator="equal">
      <formula>A88</formula>
    </cfRule>
  </conditionalFormatting>
  <conditionalFormatting sqref="A90">
    <cfRule type="cellIs" dxfId="62" priority="69" stopIfTrue="1" operator="equal">
      <formula>A89</formula>
    </cfRule>
  </conditionalFormatting>
  <conditionalFormatting sqref="A91">
    <cfRule type="cellIs" dxfId="61" priority="68" stopIfTrue="1" operator="equal">
      <formula>A90</formula>
    </cfRule>
  </conditionalFormatting>
  <conditionalFormatting sqref="A92">
    <cfRule type="cellIs" dxfId="60" priority="67" stopIfTrue="1" operator="equal">
      <formula>A91</formula>
    </cfRule>
  </conditionalFormatting>
  <conditionalFormatting sqref="A107">
    <cfRule type="cellIs" dxfId="59" priority="77" stopIfTrue="1" operator="equal">
      <formula>A100</formula>
    </cfRule>
  </conditionalFormatting>
  <conditionalFormatting sqref="A101">
    <cfRule type="cellIs" dxfId="58" priority="65" stopIfTrue="1" operator="equal">
      <formula>A100</formula>
    </cfRule>
  </conditionalFormatting>
  <conditionalFormatting sqref="A102">
    <cfRule type="cellIs" dxfId="57" priority="64" stopIfTrue="1" operator="equal">
      <formula>A101</formula>
    </cfRule>
  </conditionalFormatting>
  <conditionalFormatting sqref="A103">
    <cfRule type="cellIs" dxfId="56" priority="63" stopIfTrue="1" operator="equal">
      <formula>A102</formula>
    </cfRule>
  </conditionalFormatting>
  <conditionalFormatting sqref="A104">
    <cfRule type="cellIs" dxfId="55" priority="62" stopIfTrue="1" operator="equal">
      <formula>A103</formula>
    </cfRule>
  </conditionalFormatting>
  <conditionalFormatting sqref="A105">
    <cfRule type="cellIs" dxfId="54" priority="61" stopIfTrue="1" operator="equal">
      <formula>A104</formula>
    </cfRule>
  </conditionalFormatting>
  <conditionalFormatting sqref="A106">
    <cfRule type="cellIs" dxfId="53" priority="60" stopIfTrue="1" operator="equal">
      <formula>A105</formula>
    </cfRule>
  </conditionalFormatting>
  <conditionalFormatting sqref="A167">
    <cfRule type="cellIs" dxfId="52" priority="2" stopIfTrue="1" operator="equal">
      <formula>A166</formula>
    </cfRule>
  </conditionalFormatting>
  <conditionalFormatting sqref="A116:C116">
    <cfRule type="cellIs" dxfId="51" priority="57" stopIfTrue="1" operator="equal">
      <formula>A115</formula>
    </cfRule>
    <cfRule type="cellIs" dxfId="50" priority="58" stopIfTrue="1" operator="equal">
      <formula>0</formula>
    </cfRule>
  </conditionalFormatting>
  <conditionalFormatting sqref="A117:C117">
    <cfRule type="cellIs" dxfId="49" priority="55" stopIfTrue="1" operator="equal">
      <formula>A116</formula>
    </cfRule>
    <cfRule type="cellIs" dxfId="48" priority="56" stopIfTrue="1" operator="equal">
      <formula>0</formula>
    </cfRule>
  </conditionalFormatting>
  <conditionalFormatting sqref="A118:C118">
    <cfRule type="cellIs" dxfId="47" priority="53" stopIfTrue="1" operator="equal">
      <formula>A117</formula>
    </cfRule>
    <cfRule type="cellIs" dxfId="46" priority="54" stopIfTrue="1" operator="equal">
      <formula>0</formula>
    </cfRule>
  </conditionalFormatting>
  <conditionalFormatting sqref="A119:C119">
    <cfRule type="cellIs" dxfId="45" priority="51" stopIfTrue="1" operator="equal">
      <formula>A118</formula>
    </cfRule>
    <cfRule type="cellIs" dxfId="44" priority="52" stopIfTrue="1" operator="equal">
      <formula>0</formula>
    </cfRule>
  </conditionalFormatting>
  <conditionalFormatting sqref="A120:C120">
    <cfRule type="cellIs" dxfId="43" priority="49" stopIfTrue="1" operator="equal">
      <formula>A119</formula>
    </cfRule>
    <cfRule type="cellIs" dxfId="42" priority="50" stopIfTrue="1" operator="equal">
      <formula>0</formula>
    </cfRule>
  </conditionalFormatting>
  <conditionalFormatting sqref="A121:C121">
    <cfRule type="cellIs" dxfId="41" priority="47" stopIfTrue="1" operator="equal">
      <formula>A120</formula>
    </cfRule>
    <cfRule type="cellIs" dxfId="40" priority="48" stopIfTrue="1" operator="equal">
      <formula>0</formula>
    </cfRule>
  </conditionalFormatting>
  <conditionalFormatting sqref="A122:C122">
    <cfRule type="cellIs" dxfId="39" priority="45" stopIfTrue="1" operator="equal">
      <formula>A121</formula>
    </cfRule>
    <cfRule type="cellIs" dxfId="38" priority="46" stopIfTrue="1" operator="equal">
      <formula>0</formula>
    </cfRule>
  </conditionalFormatting>
  <conditionalFormatting sqref="A123:C123">
    <cfRule type="cellIs" dxfId="37" priority="43" stopIfTrue="1" operator="equal">
      <formula>A122</formula>
    </cfRule>
    <cfRule type="cellIs" dxfId="36" priority="44" stopIfTrue="1" operator="equal">
      <formula>0</formula>
    </cfRule>
  </conditionalFormatting>
  <conditionalFormatting sqref="A124:C124">
    <cfRule type="cellIs" dxfId="35" priority="41" stopIfTrue="1" operator="equal">
      <formula>A123</formula>
    </cfRule>
    <cfRule type="cellIs" dxfId="34" priority="42" stopIfTrue="1" operator="equal">
      <formula>0</formula>
    </cfRule>
  </conditionalFormatting>
  <conditionalFormatting sqref="A125:C125">
    <cfRule type="cellIs" dxfId="33" priority="39" stopIfTrue="1" operator="equal">
      <formula>A124</formula>
    </cfRule>
    <cfRule type="cellIs" dxfId="32" priority="40" stopIfTrue="1" operator="equal">
      <formula>0</formula>
    </cfRule>
  </conditionalFormatting>
  <conditionalFormatting sqref="A126:C126">
    <cfRule type="cellIs" dxfId="31" priority="37" stopIfTrue="1" operator="equal">
      <formula>A125</formula>
    </cfRule>
    <cfRule type="cellIs" dxfId="30" priority="38" stopIfTrue="1" operator="equal">
      <formula>0</formula>
    </cfRule>
  </conditionalFormatting>
  <conditionalFormatting sqref="A127:C127">
    <cfRule type="cellIs" dxfId="29" priority="35" stopIfTrue="1" operator="equal">
      <formula>A126</formula>
    </cfRule>
    <cfRule type="cellIs" dxfId="28" priority="36" stopIfTrue="1" operator="equal">
      <formula>0</formula>
    </cfRule>
  </conditionalFormatting>
  <conditionalFormatting sqref="A128:C128">
    <cfRule type="cellIs" dxfId="27" priority="33" stopIfTrue="1" operator="equal">
      <formula>A127</formula>
    </cfRule>
    <cfRule type="cellIs" dxfId="26" priority="34" stopIfTrue="1" operator="equal">
      <formula>0</formula>
    </cfRule>
  </conditionalFormatting>
  <conditionalFormatting sqref="A136:C136">
    <cfRule type="cellIs" dxfId="25" priority="29" stopIfTrue="1" operator="equal">
      <formula>A135</formula>
    </cfRule>
    <cfRule type="cellIs" dxfId="24" priority="30" stopIfTrue="1" operator="equal">
      <formula>0</formula>
    </cfRule>
  </conditionalFormatting>
  <conditionalFormatting sqref="A137:C137">
    <cfRule type="cellIs" dxfId="23" priority="27" stopIfTrue="1" operator="equal">
      <formula>A136</formula>
    </cfRule>
    <cfRule type="cellIs" dxfId="22" priority="28" stopIfTrue="1" operator="equal">
      <formula>0</formula>
    </cfRule>
  </conditionalFormatting>
  <conditionalFormatting sqref="A138:C138">
    <cfRule type="cellIs" dxfId="21" priority="25" stopIfTrue="1" operator="equal">
      <formula>A137</formula>
    </cfRule>
    <cfRule type="cellIs" dxfId="20" priority="26" stopIfTrue="1" operator="equal">
      <formula>0</formula>
    </cfRule>
  </conditionalFormatting>
  <conditionalFormatting sqref="A139:C139">
    <cfRule type="cellIs" dxfId="19" priority="23" stopIfTrue="1" operator="equal">
      <formula>A138</formula>
    </cfRule>
    <cfRule type="cellIs" dxfId="18" priority="24" stopIfTrue="1" operator="equal">
      <formula>0</formula>
    </cfRule>
  </conditionalFormatting>
  <conditionalFormatting sqref="A140:C140">
    <cfRule type="cellIs" dxfId="17" priority="21" stopIfTrue="1" operator="equal">
      <formula>A139</formula>
    </cfRule>
    <cfRule type="cellIs" dxfId="16" priority="22" stopIfTrue="1" operator="equal">
      <formula>0</formula>
    </cfRule>
  </conditionalFormatting>
  <conditionalFormatting sqref="A141:C141">
    <cfRule type="cellIs" dxfId="15" priority="19" stopIfTrue="1" operator="equal">
      <formula>A140</formula>
    </cfRule>
    <cfRule type="cellIs" dxfId="14" priority="20" stopIfTrue="1" operator="equal">
      <formula>0</formula>
    </cfRule>
  </conditionalFormatting>
  <conditionalFormatting sqref="A142:C142">
    <cfRule type="cellIs" dxfId="13" priority="17" stopIfTrue="1" operator="equal">
      <formula>A141</formula>
    </cfRule>
    <cfRule type="cellIs" dxfId="12" priority="18" stopIfTrue="1" operator="equal">
      <formula>0</formula>
    </cfRule>
  </conditionalFormatting>
  <conditionalFormatting sqref="A143:C143">
    <cfRule type="cellIs" dxfId="11" priority="15" stopIfTrue="1" operator="equal">
      <formula>A142</formula>
    </cfRule>
    <cfRule type="cellIs" dxfId="10" priority="16" stopIfTrue="1" operator="equal">
      <formula>0</formula>
    </cfRule>
  </conditionalFormatting>
  <conditionalFormatting sqref="A144:C144">
    <cfRule type="cellIs" dxfId="9" priority="13" stopIfTrue="1" operator="equal">
      <formula>A143</formula>
    </cfRule>
    <cfRule type="cellIs" dxfId="8" priority="14" stopIfTrue="1" operator="equal">
      <formula>0</formula>
    </cfRule>
  </conditionalFormatting>
  <conditionalFormatting sqref="A145:C145">
    <cfRule type="cellIs" dxfId="7" priority="11" stopIfTrue="1" operator="equal">
      <formula>A144</formula>
    </cfRule>
    <cfRule type="cellIs" dxfId="6" priority="12" stopIfTrue="1" operator="equal">
      <formula>0</formula>
    </cfRule>
  </conditionalFormatting>
  <conditionalFormatting sqref="A146:C146">
    <cfRule type="cellIs" dxfId="5" priority="9" stopIfTrue="1" operator="equal">
      <formula>A145</formula>
    </cfRule>
    <cfRule type="cellIs" dxfId="4" priority="10" stopIfTrue="1" operator="equal">
      <formula>0</formula>
    </cfRule>
  </conditionalFormatting>
  <conditionalFormatting sqref="A147:C147">
    <cfRule type="cellIs" dxfId="3" priority="7" stopIfTrue="1" operator="equal">
      <formula>A146</formula>
    </cfRule>
    <cfRule type="cellIs" dxfId="2" priority="8" stopIfTrue="1" operator="equal">
      <formula>0</formula>
    </cfRule>
  </conditionalFormatting>
  <conditionalFormatting sqref="A148:C148">
    <cfRule type="cellIs" dxfId="1" priority="5" stopIfTrue="1" operator="equal">
      <formula>A147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КПК3719150</vt:lpstr>
      <vt:lpstr>'Додаток2 КПК3719150'!Область_печати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2019-10-19T14:09:19Z</cp:lastPrinted>
  <dcterms:created xsi:type="dcterms:W3CDTF">2016-07-02T12:27:50Z</dcterms:created>
  <dcterms:modified xsi:type="dcterms:W3CDTF">2024-06-20T11:01:17Z</dcterms:modified>
</cp:coreProperties>
</file>